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5CFE0233-0B66-47D9-BCCD-9E2D8516D910}"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T5" i="1"/>
  <c r="BF6" i="1"/>
  <c r="BT6" i="1"/>
  <c r="BF7" i="1"/>
  <c r="BT7" i="1"/>
  <c r="BF8" i="1"/>
  <c r="BT8" i="1"/>
  <c r="BF9" i="1"/>
  <c r="BT9" i="1"/>
  <c r="BF10" i="1"/>
  <c r="BT10" i="1"/>
  <c r="BT11" i="1"/>
  <c r="BF12" i="1"/>
  <c r="BT12" i="1"/>
  <c r="BF13" i="1"/>
  <c r="BT13" i="1"/>
  <c r="BF14" i="1"/>
  <c r="BT14" i="1"/>
  <c r="BF15" i="1"/>
  <c r="BT15" i="1"/>
  <c r="BF16" i="1"/>
  <c r="BT16" i="1"/>
  <c r="BF17" i="1"/>
  <c r="BT17" i="1"/>
  <c r="BF18" i="1"/>
  <c r="BT18" i="1"/>
  <c r="BT19" i="1"/>
  <c r="BT20" i="1"/>
  <c r="BF21" i="1"/>
  <c r="BT21" i="1"/>
  <c r="BF22" i="1"/>
  <c r="BT22" i="1"/>
  <c r="BF23" i="1"/>
  <c r="BT23" i="1"/>
  <c r="BF24" i="1"/>
  <c r="BT24" i="1"/>
  <c r="BT25" i="1"/>
  <c r="BT26" i="1"/>
  <c r="BT27" i="1"/>
  <c r="BT28" i="1"/>
  <c r="BT29" i="1"/>
  <c r="BF30" i="1"/>
  <c r="BT30" i="1"/>
  <c r="BT31" i="1"/>
  <c r="BF32" i="1"/>
  <c r="BT32" i="1"/>
  <c r="BF33" i="1"/>
  <c r="BT33" i="1"/>
  <c r="BT34" i="1"/>
  <c r="BF35" i="1"/>
  <c r="BT35" i="1"/>
  <c r="BT36" i="1"/>
  <c r="BT37" i="1"/>
  <c r="BF38" i="1"/>
  <c r="BT38" i="1"/>
  <c r="BF39" i="1"/>
  <c r="BT39" i="1"/>
  <c r="BT40" i="1"/>
  <c r="BT41" i="1"/>
  <c r="BT42" i="1"/>
  <c r="BT43" i="1"/>
  <c r="BT44" i="1"/>
  <c r="BF45" i="1"/>
  <c r="BT45" i="1"/>
  <c r="BT46" i="1"/>
  <c r="BT47" i="1"/>
  <c r="BT48" i="1"/>
  <c r="BT49" i="1"/>
  <c r="BT50" i="1"/>
  <c r="BT51" i="1"/>
  <c r="BT52" i="1"/>
  <c r="BT53" i="1"/>
</calcChain>
</file>

<file path=xl/sharedStrings.xml><?xml version="1.0" encoding="utf-8"?>
<sst xmlns="http://schemas.openxmlformats.org/spreadsheetml/2006/main" count="3182" uniqueCount="1027">
  <si>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</si>
  <si>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</si>
  <si>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</si>
  <si>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</si>
  <si>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</si>
  <si>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</si>
  <si>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</si>
  <si>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</si>
  <si>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</si>
  <si>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</si>
  <si>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</si>
  <si>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</si>
  <si>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</si>
  <si>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</si>
  <si>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</si>
  <si>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</si>
  <si>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</si>
  <si>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</si>
  <si>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</si>
  <si>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</si>
  <si>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</si>
  <si>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</si>
  <si>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</si>
  <si>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</si>
  <si>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</si>
  <si>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</si>
  <si>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</si>
  <si>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</si>
  <si>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</si>
  <si>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</si>
  <si>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</si>
  <si>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</si>
  <si>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</si>
  <si>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</si>
  <si>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</si>
  <si>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</si>
  <si>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</si>
  <si>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</si>
  <si>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</si>
  <si>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</si>
  <si>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</si>
  <si>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</si>
  <si>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</si>
  <si>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</si>
  <si>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</si>
  <si>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</si>
  <si>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</si>
  <si>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</si>
  <si>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</si>
  <si>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</si>
  <si>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</si>
  <si>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</si>
  <si>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</si>
  <si>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</si>
  <si>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</si>
  <si>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</si>
  <si>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</si>
  <si>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</si>
  <si>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</si>
  <si>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</si>
  <si>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</si>
  <si>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</si>
  <si>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</si>
  <si>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</si>
  <si>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</si>
  <si>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</si>
  <si>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</si>
  <si>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</si>
  <si>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</si>
  <si>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</si>
  <si>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</si>
  <si>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</si>
  <si>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</si>
  <si>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Lisá, E; Sousa, J; Morais, C; Gomes, AR</t>
  </si>
  <si>
    <t/>
  </si>
  <si>
    <t>Lisa, Elena; Sousa, Jacinta; Morais, Catarina; Gomes, Antonio Rui</t>
  </si>
  <si>
    <t>Leadership cycles, styles, and antecedent factors: the perspective of coaches and young soccer athletes from national Slovak leagues</t>
  </si>
  <si>
    <t>FRONTIERS IN PSYCHOLOGY</t>
  </si>
  <si>
    <t>English</t>
  </si>
  <si>
    <t>Article</t>
  </si>
  <si>
    <t>leadership efficacy model; transformational leadership; leadership philosophy; young athletes; football coaches</t>
  </si>
  <si>
    <t>MOTIVATIONAL CLIMATE; PERCEPTIONS; PHILOSOPHY; ENGAGEMENT; SPORT</t>
  </si>
  <si>
    <t>IntroductionBuilding positive relationships and interactions between coaches and athletes is critical to an athlete's success. The current study aimed to overview how coaches and their young athletes perceive three elements of the Leadership Efficacy Model (philosophy, practice, and criteria). The aim was examined with four goals of analysis: the perceptions of coaches and athletes about coaches' leadership philosophy, practice, and criteria (1); the differences between athletes' and coaches' perceptions of leadership cycles (2); the differences between athletes' and coaches' perceptions of leadership styles (3); and the differences between athletes' and coaches' perceptions of leadership antecedent factors (4). MethodsThe study involved 304 athletes and 20 coaches competing in the youth national leagues U15, U16, U17, and U19. Two-source data collection was applied: coaches completed the questionnaires from their point of view, and so did athletes. The coaches were paired then with their athletes to compare the answers. Coaches fulfilled Leadership Cycles Questionnaire (LEQ), Multidimensional Scale of Leadership in Sport (MSLS), and Leadership Antecedent Factors Questionnaire (LAFQ). Athletes completed the same questionnaires as the coaches did and also fulfilled the Sport Performance Perception Questionnaire (SPPQ). Athletes' age and SPPQ served as control variables. ResultsBoth athletes (37.5%) and coaches (40%) perceived that the philosophy of the leadership efficacy model should be increased. Coaches evaluated their philosophy (F = 4.43; p = 0.036; &amp; eta;(2) = 0.014), support in MSLS (F = 5.05; p = 0.025; &amp; eta;(2) = 0.016) and active management in MSLS (F = 4.08; p = 0.044; &amp; eta;(2) = 0.013) higher than their athletes. The athletes assessed the maturity of the team members (LAFQ dimension) (F = 13.98; p &amp; eta;(2) = 0.044), negative feedback in MSLS (F = 6.02; p = 0.015; &amp; eta;(2) = 0.020), and passive management in MSLS (F = 4.95; p = 0.027; &amp; eta;(2) = 0.016) higher than their coaches. DiscussionThe tendency of coaches to have a more positive perception of their leadership behavior compared to their athletes represents the coach-athlete perception gap of leadership. Future research can examine the efficacy of congruent perceptions of leadership between athletes and coaches during the sports season and the impact produced by objective performance indicators.</t>
  </si>
  <si>
    <t>[Lisa, Elena] Comenius Univ, Inst Appl Psychol, Fac Social &amp; Econ Sci, Bratislava, Slovakia; [Sousa, Jacinta] Univ Minho, Psychol Res Ctr, Adaptat Performance &amp; Human Dev Res Grp, Braga, Portugal; [Morais, Catarina] Univ Catolica Portuguesa, Fac Educ &amp; Psychol, Res Ctr Human Dev, Porto, Portugal; [Gomes, Antonio Rui] Univ Minho, Psychol Res Ctr, Braga, Portugal</t>
  </si>
  <si>
    <t>Comenius University Bratislava; Universidade do Minho; Universidade Catolica Portuguesa; Universidade do Minho</t>
  </si>
  <si>
    <t>Lisá, E (corresponding author), Comenius Univ, Inst Appl Psychol, Fac Social &amp; Econ Sci, Bratislava, Slovakia.</t>
  </si>
  <si>
    <t>elena.lisa@fses.uniba.sk</t>
  </si>
  <si>
    <t>Lisá, Elena/AAG-1430-2019</t>
  </si>
  <si>
    <t>Lisá, Elena/0000-0002-7112-425X; Sousa, Jacinta/0000-0002-0491-2520</t>
  </si>
  <si>
    <t>FRONTIERS MEDIA SA</t>
  </si>
  <si>
    <t>LAUSANNE</t>
  </si>
  <si>
    <t>AVENUE DU TRIBUNAL FEDERAL 34, LAUSANNE, CH-1015, SWITZERLAND</t>
  </si>
  <si>
    <t>1664-1078</t>
  </si>
  <si>
    <t>FRONT PSYCHOL</t>
  </si>
  <si>
    <t>Front. Psychol.</t>
  </si>
  <si>
    <t>AUG 7</t>
  </si>
  <si>
    <t>10.3389/fpsyg.2023.1218290</t>
  </si>
  <si>
    <t>Psychology, Multidisciplinary</t>
  </si>
  <si>
    <t>Social Science Citation Index (SSCI)</t>
  </si>
  <si>
    <t>Psychology</t>
  </si>
  <si>
    <t>P5VS2</t>
  </si>
  <si>
    <t>Green Published, gold</t>
  </si>
  <si>
    <t>2023-10-25</t>
  </si>
  <si>
    <t>WOS:001051357400001</t>
  </si>
  <si>
    <t>Vasko, A; Klátik, J</t>
  </si>
  <si>
    <t>Vasko, Adrian; Klatik, Jaroslav</t>
  </si>
  <si>
    <t>CRIMINAL LAW PROTECTION OF A CHILD BY MEANS OF SLOVAK CRIMINAL LAW AND EUROPEAN UNION LAW</t>
  </si>
  <si>
    <t>ACCESS TO JUSTICE IN EASTERN EUROPE</t>
  </si>
  <si>
    <t>Criminal law; Criminal Code; Criminal offence; Child; Victim; Damaged</t>
  </si>
  <si>
    <t>Background: The contribution is focused on current challenges in the criminal protection of children field by means of criminal law in the Slovak Republic and the European Union. The authors define the term, child, in the applicable law. They examine in detail the legal regulation of the child's position as a victim, especially as a particularly vulnerable victim in criminal law. Attention is given to the victimisation process in relation to the specifics of the child. The legal regulation of criminal law in the Slovak Republic, as well as within the European Union, reflects the need for a special approach to the protection of children and youth, and adequate legal instruments are gradually being created and introduced. Methods: Legal comparison, content and functional analysis of legal acts, analysis of court decisions, historical analysis, and comparisons were used to process research data. Results and Conclusions: The current criminal law regulation of the status and protection of children and youth in the Slovak Republic requires regulation to effectively respond to new threats and risks, primarily associated with the increase of criminal activity against children in the virtual world. New forms of criminal activity by using computer technology and social networks are constantly increasing. Prevention and education are irreplaceable aspects of the protection of children and youth from crime. It is more effective to have a good prevention system than to deal with the consequences. Based on our research, we recommend introducing a subject focused on the prevention and intervention of crimes of a sexual nature into the education of school-age children. At the same time, we recommend continual building of specialized workplaces within law enforcement bodies in the Slovak Republic.</t>
  </si>
  <si>
    <t>[Vasko, Adrian; Klatik, Jaroslav] Matej Bel Univ, Dept Penal Law Criminol Criminalist &amp; Forens Sci, Banska Bystrica, Slovakia</t>
  </si>
  <si>
    <t>Matej Bel University</t>
  </si>
  <si>
    <t>Vasko, A (corresponding author), Matej Bel Univ, Dept Penal Law Criminol Criminalist &amp; Forens Sci, Banska Bystrica, Slovakia.</t>
  </si>
  <si>
    <t>adrian.vasko@umb.sk; laroslav.klatik@umb.sk</t>
  </si>
  <si>
    <t>EAST EUROPEAN LAW RESEARCH CENTER</t>
  </si>
  <si>
    <t>KYIV</t>
  </si>
  <si>
    <t>BANDERY STEPANA STR., 20A, KYIV, 04655, UKRAINE</t>
  </si>
  <si>
    <t>2663-0575</t>
  </si>
  <si>
    <t>2663-0583</t>
  </si>
  <si>
    <t>ACCESS JUSTICE E EUR</t>
  </si>
  <si>
    <t>Access Justice East Eur.</t>
  </si>
  <si>
    <t>AUG</t>
  </si>
  <si>
    <t>10.33327/AJEE-18-6.3-a000301</t>
  </si>
  <si>
    <t>Law</t>
  </si>
  <si>
    <t>Emerging Sources Citation Index (ESCI)</t>
  </si>
  <si>
    <t>Government &amp; Law</t>
  </si>
  <si>
    <t>S2EZ0</t>
  </si>
  <si>
    <t>WOS:001069364800001</t>
  </si>
  <si>
    <t>Article; Early Access</t>
  </si>
  <si>
    <t>Background: The contribution is focused on current challenges in the criminal protection of children field by means of criminal law in the Slovak Republic and the European Union. The authors define the term, child, in the applicable law. They examine in detail the legal regulation of the childs' position as a victim, especially as a particularly vulnerable victim in criminal law. Attention is given to the victimisation process in relation to the specifics of the child. The legal regulation of criminal law in the Slovak Republic, as well as within the European Union, reflects the need for a special approach to the protection of children and youth, and adequate legal instruments are gradually being created and introduced.Methods: Legal comparison, content and functional analysis of legal acts, analysis of court decisions, historical analysis, and comparisons were used to process research data. Results and Conclusions: The current criminal law regulation of the status and protection of children and youth in the Slovak Republic requires regulation to effectively respond to new threats and risks, primarily associated with the increase of criminal activity against children in the virtual world. New forms of criminal activity by using computer technology and social networks are constantly increasing. Prevention and education are irreplaceable aspects of the protection of children and youth from crime. It is more effective to have a good prevention system than to deal with the consequences. Based on our research, we recommend introducing a subject focused on the prevention and intervention of crimes of a sexual nature into the education of school-age children. At the same time, we recommend continual building of specialized workplaces within law enforcement bodies in the Slovak Republic.</t>
  </si>
  <si>
    <t>2023 JUN 20</t>
  </si>
  <si>
    <t>JUN 2023</t>
  </si>
  <si>
    <t>K7CU1</t>
  </si>
  <si>
    <t>WOS:001017990900001</t>
  </si>
  <si>
    <t>Belvoncíková, E; Ciderová, D</t>
  </si>
  <si>
    <t>Belvoncikova, Eva; Ciderova, Denisa</t>
  </si>
  <si>
    <t>One Literacy and Multiple Intelligences? The Case of Media Literacy</t>
  </si>
  <si>
    <t>MEDIA LITERACY AND ACADEMIC RESEARCH</t>
  </si>
  <si>
    <t>Competence/Competency/Competences/Competencies; Bloom's Taxonomy; Cultural Literacy; Literacy; Media Literacy; Media Literacy Competences; Multiple Intelligences</t>
  </si>
  <si>
    <t>Acceleration of globalisation and the Fourth Industrial Revolution expanded opportunities for intercultural interaction, facilitated by more accessible and affordable information and communication technologies (ICT). Media literacy as framed by UNESCO is to be interpreted as [u]nderstanding and using mass media in either an assertive or non-assertive way, including an informed and critical understanding of media, the techniques they employ and their effects. Also the ability to read, analyse, evaluate and produce communication in a variety of media forms (alias the ability to decode, analyse, evaluate and produce communication in a variety of forms). Furthermore, media and information literacy refers to the essential competencies (knowledge, skills and attitude) that allow citizens to engage with media and other information. Dynamic developments in the contemporary world brought about by the post-factual era and the COVID-19 pandemic reinforced the exposure of the public to misinterpretation. Being conscious of variable and increasingly multidimensional presentation in academic literature of what it takes to be literate, in our paper we reflect on media literacy alias a synergy of literacy and multiple intelligences. Since on 12 April 2022 UNESCO launched a global survey Learning from the COVID-19 crisis to write the future: National policies and programmes for youth and adult literacy addressed to all 193 UNESCO Member States to fill in the gap and collect information on the impact of the COVID-19 crisis on youth and adult literacy, our online questionnaire is complementary in terms of scope (media literacy) and outreach (higher education students). The aim of this paper is to investigate awareness, understanding and interpretation of literacy as such, and media literacy in particular, within the cohort of native and international students at the University of Economics in Bratislava, Slovakia. The findings revealed a higher ratio of the general understanding of communication and its role in the society, but a lower ratio of awareness about literacy and media literacy. In the context of Bloom's taxonomy of educational objectives our main suggestion, therefore, is to reinforce the media literacy curriculum in terms of experiential learning in line with the so-called learner-centred approach to education when the needs/aspirations of individuals are placed at the centre and focus is on the experiences they bring to the learning situation.</t>
  </si>
  <si>
    <t>[Belvoncikova, Eva] Univ Econ Bratislava, Fac Natl Econ, Dolnozemska Cesta 1, Bratislava 85235, Slovakia; [Ciderova, Denisa] Univ Econ Bratislava, Fac Commerce, Dolnozemska Cesta 1, Bratislava 85235, Slovakia</t>
  </si>
  <si>
    <t>University of Economics Bratislava; University of Economics Bratislava</t>
  </si>
  <si>
    <t>Belvoncíková, E (corresponding author), Univ Econ Bratislava, Fac Natl Econ, Dolnozemska Cesta 1, Bratislava 85235, Slovakia.</t>
  </si>
  <si>
    <t>eva.belvoncikova@euba.sk; denisa.ciderova@euba.sk</t>
  </si>
  <si>
    <t>KEGA project [003EU-4/2022]; Erasmus+ project [2020-1-SK01-KA203-078299]</t>
  </si>
  <si>
    <t>KEGA project; Erasmus+ project</t>
  </si>
  <si>
    <t>This study was supported by KEGA project No. 003EU-4/2022 (2022-2023) Content innovation of subject International Marketing in context of acceptance of latest trends in sustainable development and corporate social responsibility, as starting point for increasing their competitiveness in international business environment. The paper designed in terms of teaching skills development (in the framework of the SEDA Learning, Teaching and Assessing Award) results from the Erasmus+ project No. 2020-1-SK01-KA203-078299 Designing Holistic and Sustainable Educational Development to Improve Student Learning (HOSUED).</t>
  </si>
  <si>
    <t>UNIV SS CYRIL &amp; METHODIUS TRNAVA</t>
  </si>
  <si>
    <t>TRNAVA</t>
  </si>
  <si>
    <t>NAMESTIE JOZEFA HERDU 2, TRNAVA, 91701, SLOVAKIA</t>
  </si>
  <si>
    <t>2585-8726</t>
  </si>
  <si>
    <t>2585-9188</t>
  </si>
  <si>
    <t>MEDIA LIT ACAD RES</t>
  </si>
  <si>
    <t>Media Lit. Acad. Res.</t>
  </si>
  <si>
    <t>DEC</t>
  </si>
  <si>
    <t>Communication</t>
  </si>
  <si>
    <t>7D4YX</t>
  </si>
  <si>
    <t>WOS:000900498700004</t>
  </si>
  <si>
    <t>Perasovic, B; Mustapic, M; Garzaran, ZLI; Mulari, H; Hofreiter, R</t>
  </si>
  <si>
    <t>Perasovic, Benjamin; Mustapic, Marko; Ibanez Garzaran, Zyab Luis; Mulari, Heta; Hofreiter, Roman</t>
  </si>
  <si>
    <t>Youth in conflict: space and subculture</t>
  </si>
  <si>
    <t>JOURNAL OF YOUTH STUDIES</t>
  </si>
  <si>
    <t>Youth; conflict; social space; subculture; participation</t>
  </si>
  <si>
    <t>EVERYDAY POLITICS; YOUNG-PEOPLE; PARTICIPATION</t>
  </si>
  <si>
    <t>The steady decline of youth participation in society has been a concern for social scientists since the 1970s. Recent research has sought to move beyond concluding this signifies a 'crisis of democracy' or explaining the phenomenon by distinguishing between formal and extra-institutional types of participation by redirecting attention towards everyday life. Through a similar focus on the 'everyday', we seek to enrich our understanding of how youth participation manifests today, by drawing on the rich vein of (post)subcultural theory and the study of everyday youth practices. Specifically, we consider the meaning and role of space in the everyday lives and activism of youth in conflict with social institutions. The article draws on cross-national ethnographic data, from research with stigmatised groups of youth in Croatia, Finland, Spain and Slovakia, collected within the framework of the project. The findings affirm that space is a socially, politically and economically determined category that reflects existing social inequalities and power relations between social groups. At the same time, space is used by the young research participants, often through subcultural practices, for: self-integration; empowerment through the appropriation of public and private space; broadening the spectrum of their capabilities; and active participation aimed at achieving social change.</t>
  </si>
  <si>
    <t>[Perasovic, Benjamin; Mustapic, Marko] Inst Social Sci Ivo Pilar, Zagreb, Croatia; [Ibanez Garzaran, Zyab Luis] Univ Autonoma Barcelona, Inst Gobierno &amp; Polit Publ, Barcelona, Spain; [Mulari, Heta] Tampere Univ, Fac Social Sci, Unit Social Res, Tampere, Finland; [Hofreiter, Roman] Matej Bel Univ, Banska Bystrica, Slovakia</t>
  </si>
  <si>
    <t>Autonomous University of Barcelona; Tampere University; Matej Bel University</t>
  </si>
  <si>
    <t>Perasovic, B (corresponding author), Inst Social Sci Ivo Pilar, Zagreb, Croatia.</t>
  </si>
  <si>
    <t>Ben.perasovic@gmail.com</t>
  </si>
  <si>
    <t>Hofreiter, Roman/AAM-4408-2021</t>
  </si>
  <si>
    <t>Hofreiter, Roman/0000-0003-2422-8301; Mulari, Heta/0000-0001-7861-5038</t>
  </si>
  <si>
    <t>ROUTLEDGE JOURNALS, TAYLOR &amp; FRANCIS LTD</t>
  </si>
  <si>
    <t>ABINGDON</t>
  </si>
  <si>
    <t>2-4 PARK SQUARE, MILTON PARK, ABINGDON OX14 4RN, OXON, ENGLAND</t>
  </si>
  <si>
    <t>1367-6261</t>
  </si>
  <si>
    <t>1469-9680</t>
  </si>
  <si>
    <t>J YOUTH STUD</t>
  </si>
  <si>
    <t>J. Youth Stud.</t>
  </si>
  <si>
    <t>MAR 16</t>
  </si>
  <si>
    <t>SI</t>
  </si>
  <si>
    <t>10.1080/13676261.2022.2093632</t>
  </si>
  <si>
    <t>OCT 2022</t>
  </si>
  <si>
    <t>Social Sciences, Interdisciplinary</t>
  </si>
  <si>
    <t>Social Sciences - Other Topics</t>
  </si>
  <si>
    <t>9X0ZY</t>
  </si>
  <si>
    <t>WOS:000867500000001</t>
  </si>
  <si>
    <t>Müller-Bachmann, E; Chorvát, I; Mefalopulos, A</t>
  </si>
  <si>
    <t>Mueller-Bachmann, Eckart; Chorvat, Ivan; Mefalopulos, Alessia</t>
  </si>
  <si>
    <t>Heading for a better world: micropolitical activism of young people seeking social change</t>
  </si>
  <si>
    <t>Young activists; alternative lifestyles; social injustice; agency; micro-political practices; ethics of participation</t>
  </si>
  <si>
    <t>YOUTH PARTICIPATION; POLITICS; RETHINKING; ENGAGEMENT; ISSUE; WELL</t>
  </si>
  <si>
    <t>The article explores young people's expressions of political activism as a combination of the participation and agency of young people reflecting, in particular on the ethical and emotional dimensions of their social involvement. The findings are based on ethnographic research carried out with three groups of young people (the Autonomists in Germany, the No-TAV in Italy and the Not In Our Town in Slovakia) who are actively engaged in responding to the social conflict they experience or perceive. The article is based on the analysis of 61 semi-structured interviews employing a meta-ethnographic synthesis approach. The findings show that stigmatisation and conflict with authority and the perception of social injustice motivate the young people to engage actively in society and create alternative lifestyles and communities on the principles of solidarity, equality and mutual respect. A sense of community and solidarity emerges as both a stimulus and an outcome of young people's social involvement and demonstrate the centrality to their engagement of its ethical and emotional dimensions. The authors suggest that relatively new forms of political activism may be understood as a cumulation of micro-political practices driven by individual constellations of ethical and moral issues rather than by traditional, ideologically oriented political structures.</t>
  </si>
  <si>
    <t>[Mueller-Bachmann, Eckart] CJD Christliches Jugenddorfwerk Deutschlands eV, Lange Str 41, D-24306 Plon, Germany; [Chorvat, Ivan] Matej Bel Univ, Banska Bystrica, Slovakia; [Mefalopulos, Alessia] Ist Psicoanalit Ric Sociali, Rome, Italy</t>
  </si>
  <si>
    <t>Müller-Bachmann, E (corresponding author), CJD Christliches Jugenddorfwerk Deutschlands eV, Lange Str 41, D-24306 Plon, Germany.</t>
  </si>
  <si>
    <t>Eckart.Mueller-Bachmann@cjd.de</t>
  </si>
  <si>
    <t>Chorvat, Ivan/0000-0002-2666-2278</t>
  </si>
  <si>
    <t>H2020 Society [693221]; H2020 Societal Challenges Programme [693221] Funding Source: H2020 Societal Challenges Programme</t>
  </si>
  <si>
    <t>H2020 Society; H2020 Societal Challenges Programme(Horizon 2020)</t>
  </si>
  <si>
    <t>This work was supported by H2020 Society [grant number 693221].</t>
  </si>
  <si>
    <t>10.1080/13676261.2022.2053669</t>
  </si>
  <si>
    <t>MAR 2022</t>
  </si>
  <si>
    <t>WOS:000771804000001</t>
  </si>
  <si>
    <t>Mihálik, J; Garaj, M; Bardovic, J</t>
  </si>
  <si>
    <t>Mihalik, Jaroslav; Garaj, Michal; Bardovic, Jakub</t>
  </si>
  <si>
    <t>Social Media and Political Communication of Youth Political Organisations in Slovakia, Czechia and European Level: A Cross-Case Analysis</t>
  </si>
  <si>
    <t>SOCIAL SCIENCES-BASEL</t>
  </si>
  <si>
    <t>social media; political communication; youth political organization; Facebook</t>
  </si>
  <si>
    <t>FACEBOOK; ELECTION; PARTIES; TWITTER; CAMPAIGN; ONLINE; NEWS; AGE</t>
  </si>
  <si>
    <t>This is an exploratory cross-case analysis of political communication strategies of selected youth political organizations on the social network Facebook. The main objectives of this paper are to capture the topics and frequency of posting of Youth Political Organization on Facebook. Secondary, the study aims to capture the analytical approach categories/objectives: themes and actors. It focuses on the 3-month period from December 2020 to February 2021. Relevant youth political organizations in Slovakia and the Czech Republic are compared with youth political organizations operating at the European level. The organizations either belong directly to the kin political party or have the status of a supporting organization. At the European level, they are also affiliated to a European political party or are a supporting organization of a European political party. The data source is the official profiles of youth political organizations on the social network Facebook. Data processing is based on content analysis of published posts. Content analysis focuses on topics, the frequency of topics, the occurrence of keywords in the overall set of posts, and identifying attitudes to topics. The obtained data are evaluated by descriptive statistics. The presentation of the data is supplemented by tables, including graphical processing using the Voyant Tools text analysis tool. Key findings indicate that COVID-19 pandemic is the most communicated topic both on national and European level. Czech and Slovak cases seek to gain support or create conflict based on selected topics, while European level forms an area of cooperation among organizations.</t>
  </si>
  <si>
    <t>[Mihalik, Jaroslav; Garaj, Michal; Bardovic, Jakub] Univ Ss Cyril &amp; Methodius, Fac Social Sci, Trnava 91701, Slovakia</t>
  </si>
  <si>
    <t>University of SS Cyril &amp; Methodius Trnava</t>
  </si>
  <si>
    <t>Mihálik, J (corresponding author), Univ Ss Cyril &amp; Methodius, Fac Social Sci, Trnava 91701, Slovakia.</t>
  </si>
  <si>
    <t>jaroslav.mihalik@ucm.sk; michal.garaj@ucm.sk; jakub.bardovic@ucm.sk</t>
  </si>
  <si>
    <t>Bardovič, Jakub/GZK-9755-2022; Garaj, Michal/AHB-3031-2022; Mihalik, Jaroslav/ABD-8604-2020</t>
  </si>
  <si>
    <t>Bardovič, Jakub/0000-0002-4364-0353; Garaj, Michal/0000-0002-6103-9879; Mihalik, Jaroslav/0000-0002-8438-1861</t>
  </si>
  <si>
    <t>Scientific Grant Agency of the Slovak Republic [1/0458/20]</t>
  </si>
  <si>
    <t>Scientific Grant Agency of the Slovak Republic</t>
  </si>
  <si>
    <t>This research was funded by Scientific Grant Agency of the Slovak Republic grant number 1/0458/20: Youth organizations in political party systems: national and supranational dimension.</t>
  </si>
  <si>
    <t>MDPI</t>
  </si>
  <si>
    <t>BASEL</t>
  </si>
  <si>
    <t>ST ALBAN-ANLAGE 66, CH-4052 BASEL, SWITZERLAND</t>
  </si>
  <si>
    <t>2076-0760</t>
  </si>
  <si>
    <t>SOC SCI-BASEL</t>
  </si>
  <si>
    <t>Soc. Sci.-Basel</t>
  </si>
  <si>
    <t>FEB</t>
  </si>
  <si>
    <t>10.3390/socsci11020069</t>
  </si>
  <si>
    <t>ZX2SG</t>
  </si>
  <si>
    <t>gold</t>
  </si>
  <si>
    <t>WOS:000771749100001</t>
  </si>
  <si>
    <t>Kovácová, GD; Rákosník, J</t>
  </si>
  <si>
    <t>Kovacova, Gabriela Dudekova; Rakosnik, Jakub</t>
  </si>
  <si>
    <t>THE STATE, VOLUNTARY ACTIVITIES AND NATIONAL AIMS IN SOCIAL CARE FOR CHILDREN AND YOUNG PEOPLE IN INTER-WAR CZECHOSLOVAKIA</t>
  </si>
  <si>
    <t>HISTORICKY CASOPIS</t>
  </si>
  <si>
    <t>Children; Youth; Czechoslovakia; Social Care; Social Policy; Nationalism; Minorities</t>
  </si>
  <si>
    <t>The article is directed towards describing and analysing three thematic parts. The first is directed towards the social conditions in the modern European societies of around 1900, which stimulated the development of public care for the young. These conditions are classified as follows: the end of the first demographic transition, an economy of human resources motivated by utilitarian thinking, nationalist populationism and militarism. In the specific conditions of building Czechoslovakia, state propaganda emphasizing building the image of a democratic, tolerant and progressive republic must be added to these facts. The second part is devoted to the problematic fusion of the different traditions of care for the young in the Austrian and Hungarian parts of the Habsburg Monarchy. Analysis of the problems of unification focuses on three thematic parts: 1) differences in the legislation of the two parts of the state, 2) the institutional structure and its development, 3) traditions of civil charity. In spite of the transfer of the Czech organizational structure of District Youth Care and its centralized building based on ethnic principles into Slovakia and Sub-Carpathian Ruthenia, strong elements of continuity with the pre-war system remained. The third part deals with nationalism and ethnic factors in social care for the young. Precisely here, there was strong continuity with the 19th century, when national rivalry between the Czechs and Germans influenced the development of the institutions of social care. Special attention is devoted to the Roma and the application of the vague concept of the Gypsy way of life to care for the young.</t>
  </si>
  <si>
    <t>[Kovacova, Gabriela Dudekova] Hist Ustav SAV, Vvi, Klemensova 19, Bratislava 81499, Slovakia; [Rakosnik, Jakub] Karlova Univ, Filozoficka Fak, Nam Jana Palacha 2, Prague 11638, Czech Republic</t>
  </si>
  <si>
    <t>Slovak Academy of Sciences; Charles University Prague</t>
  </si>
  <si>
    <t>Kovácová, GD (corresponding author), Hist Ustav SAV, Vvi, Klemensova 19, Bratislava 81499, Slovakia.</t>
  </si>
  <si>
    <t>gabriela.dudekova@savba.sk; Jakub.rakosnik@ff.cuni.cz</t>
  </si>
  <si>
    <t>Institute of History of the Slovak Academy of Sciences [APVV-17-0399, VEGA 2/0114/21]; European Fund Regional Development [CZ.02.1.01/0.0/0.0/16_019/0000734]; COST action [CA18119]</t>
  </si>
  <si>
    <t>Institute of History of the Slovak Academy of Sciences(Slovak Academy of Sciences); European Fund Regional Development; COST action(European Cooperation in Science and Technology (COST))</t>
  </si>
  <si>
    <t>The study arose in the framework of the project APVV-17-0399 From the Monarchy to the Republic: The Transition process of the Society in Slovakia in the European context and the project VEGA 2/0114/21 From Charity to the State Social Policy: Ideas, Models and Practice in the period of State Interventionism in Slovakia during the 19th and the first half of 20th Centuries, researched at the Institute of History of the Slovak Academy of Sciences. This text originated with the support of the project Creativity and adaptability as conditions for the success of Europe in an inter-connected world, reg. no.: CZ.02.1.01/0.0/0.0/16_019/0000734, financed from the European Fund Regional Development. The cooperation was a result of the COST action CA18119 Who cares in Europe?.</t>
  </si>
  <si>
    <t>HISTORICKY USTAV SAV</t>
  </si>
  <si>
    <t>KLEMENSOVA 19</t>
  </si>
  <si>
    <t>PUBLISHING HOUSE VEDA ST, KLEMENSOVA 19, BRATISLAVA 81499, SLOVAKIA</t>
  </si>
  <si>
    <t>0018-2575</t>
  </si>
  <si>
    <t>HIST CASOPIS</t>
  </si>
  <si>
    <t>Hist. Cas.</t>
  </si>
  <si>
    <t>10.31577/histcaso.2022.70.5.5</t>
  </si>
  <si>
    <t>History</t>
  </si>
  <si>
    <t>Arts &amp; Humanities Citation Index (A&amp;HCI)</t>
  </si>
  <si>
    <t>8R3SR</t>
  </si>
  <si>
    <t>WOS:000927814700005</t>
  </si>
  <si>
    <t>Mäkinen, V; Jasinskaja-Lahti, I; Renvik, TA; Cocco, VM; Lásticová, B; Vezzali, L; Liebkind, K</t>
  </si>
  <si>
    <t>Makinen, Viivi; Jasinskaja-Lahti, Inga; Renvik, Tuuli Anna; Cocco, Veronica Margherita; Lasticova, Barbara; Vezzali, Loris; Liebkind, Karmela</t>
  </si>
  <si>
    <t>The role of the perceived engagement of the facilitator in a vicarious contact intervention: A school-based field experiment in three countries</t>
  </si>
  <si>
    <t>JOURNAL OF COMMUNITY &amp; APPLIED SOCIAL PSYCHOLOGY</t>
  </si>
  <si>
    <t>intergroup contact; intervention facilitator; prejudice-reduction; school intervention; vicarious contact</t>
  </si>
  <si>
    <t>IMPROVING INTERGROUP RELATIONS; MODERATING ROLE; ATTITUDES; PREJUDICE; TEACHERS; YOUTH; BIAS; METAANALYSIS; ADOLESCENCE; FRIENDSHIP</t>
  </si>
  <si>
    <t>Indirect forms of intergroup contact have been shown to reduce prejudice. However, little is known about the factors that can contribute to implementing these methods as interventions in real-life settings. In this study, we examined whether the students' perception of the facilitator's engagement in carrying out a school-based vicarious contact intervention affects the effectiveness of the intervention among adolescents in Finland (N = 360), Italy (N = 113), and Slovakia (N = 216). As a result, the participants who perceived the facilitator as highly engaged held more positive intergroup attitudes after the intervention than those perceiving the facilitator less engaged. The results are discussed in relation to social and developmental psychological research on normative influences in adolescence and intergroup contact literature, in which normative support from authorities is considered to contribute to the extent to which contact reduces prejudice. By stressing the role of the facilitator, the results contribute both theoretically and practically to the understanding of the successful implementation of prejudice-reduction programs. Please refer to the Supplementary Material section to find this article's Community and Social Impact Statement.</t>
  </si>
  <si>
    <t>[Makinen, Viivi; Jasinskaja-Lahti, Inga; Renvik, Tuuli Anna; Liebkind, Karmela] Univ Helsinki, Fac Social Sci, Helsinki, Finland; [Cocco, Veronica Margherita; Vezzali, Loris] Univ Modena &amp; Reggio Emilia, Fac Med, Modena, Italy; [Lasticova, Barbara] Slovak Acad Sci, Inst Res Social Commun, Bratislava, Slovakia</t>
  </si>
  <si>
    <t>University of Helsinki; Universita di Modena e Reggio Emilia; Slovak Academy of Sciences</t>
  </si>
  <si>
    <t>Mäkinen, V (corresponding author), Univ Helsinki, Fac Social Sci, Social Psychol, POB 54,Unioninkatu 37, Helsinki 00014, Finland.</t>
  </si>
  <si>
    <t>viivi.m.makinen@helsinki.fi</t>
  </si>
  <si>
    <t>Mäkinen, Viivi/GXH-7399-2022</t>
  </si>
  <si>
    <t>Cocco, Veronica Margherita/0000-0002-1777-397X; Lasticova, Barbara/0000-0002-3891-8883; Jasinskaja-Lahti, Inga/0000-0002-6419-5324; Makinen, Viivi/0000-0003-2472-2203; Renvik, Tuuli Anna/0000-0001-9694-5401</t>
  </si>
  <si>
    <t>European Social Fund [S20320]; Kone Foundation [201710418]; [APVV 14-0531]; [VEGA 2/0127/19]</t>
  </si>
  <si>
    <t>European Social Fund(European Social Fund (ESF)); Kone Foundation; ;</t>
  </si>
  <si>
    <t>We wish to express our appreciation for the students who participated in this study and the teachers and research assistants who acted as intervention facilitators. We also thank Saga Luoma, Andrea Barnova, and Zuzana Peterakova for their assistance in data collection. The intervention material was developed with the support of the European Social Fund [Grant number S20320]. Studies were also supported by the grants APVV 14-0531 and VEGA 2/0127/19 awarded to the fifth author, and Kone Foundation [201710418] awarded to the first author.</t>
  </si>
  <si>
    <t>WILEY</t>
  </si>
  <si>
    <t>HOBOKEN</t>
  </si>
  <si>
    <t>111 RIVER ST, HOBOKEN 07030-5774, NJ USA</t>
  </si>
  <si>
    <t>1052-9284</t>
  </si>
  <si>
    <t>1099-1298</t>
  </si>
  <si>
    <t>J COMMUNITY APPL SOC</t>
  </si>
  <si>
    <t>J. Community Appl. Soc. Psychol.</t>
  </si>
  <si>
    <t>JUL</t>
  </si>
  <si>
    <t>10.1002/casp.2579</t>
  </si>
  <si>
    <t>OCT 2021</t>
  </si>
  <si>
    <t>Psychology, Social</t>
  </si>
  <si>
    <t>2P8QU</t>
  </si>
  <si>
    <t>Green Accepted</t>
  </si>
  <si>
    <t>WOS:000705096700001</t>
  </si>
  <si>
    <t>Vrzgulová, M</t>
  </si>
  <si>
    <t>Vrzgulova, Monika</t>
  </si>
  <si>
    <t>THE CLUB OF SENIOR CITIZENS WHO SURVIVED THE HOLOCAUST: A CASE STUDY FROM SLOVAKIA</t>
  </si>
  <si>
    <t>OCCASIONAL PAPERS ON RELIGION IN EASTERN EUROPE</t>
  </si>
  <si>
    <t>This paper chronicles the process of how an informal group of Holocaust survivors in Bratislava organized into a senior citizens club that gradually evolved into a source of civic activism directed at the majority of society. Based on qualitative research: repeated interviews with survivors in Bratislava about their experiences of the Holocaust and the Communist era, which the author has carried out from 1995 to the present. It also draws on other data acquired during discussions at the Senior Citizens Club (2005-2017) and active observations of the survivors as civic activists engaged in public discourse and educational events for the youth in 2006-2019.</t>
  </si>
  <si>
    <t>[Vrzgulova, Monika] Slovak Acad Sci, Inst Ethnol &amp; Social Anthropol, Bratislava, Slovakia</t>
  </si>
  <si>
    <t>Slovak Academy of Sciences</t>
  </si>
  <si>
    <t>Vrzgulová, M (corresponding author), Slovak Acad Sci, Inst Ethnol &amp; Social Anthropol, Bratislava, Slovakia.</t>
  </si>
  <si>
    <t>Vrzgulova, Monika/0000-0002-3463-9166</t>
  </si>
  <si>
    <t>VEGA [2/0047/21]</t>
  </si>
  <si>
    <t>VEGA(Vedecka grantova agentura MSVVaS SR a SAV (VEGA))</t>
  </si>
  <si>
    <t>This paper emerged in collaboration with the VEGA 2/0047/21 project, Clovek v nedemokratickych rezimoch. Roky 1938-1989 v pamati slovenskej majority a zidovskej komunity. Etnologicky pohlad. [People in Non-Democratic Regimes. 1938-1989 in the memory of the Slovak majority and the Jewish community. An ethnological perspective], which is being carried out at the Institute of Ethnology and Social Anthropology of the Slovak Academy of Sciences.</t>
  </si>
  <si>
    <t>CHRISTIANS ASSOC RELATIONSHIPS EASTERN EUROPE</t>
  </si>
  <si>
    <t>ELKHART</t>
  </si>
  <si>
    <t>C/O ASOC MENNONITE BIBLICAL SEMINARY, 3003 BENHAM AVE, ELKHART, IN 46517 USA</t>
  </si>
  <si>
    <t>1069-4781</t>
  </si>
  <si>
    <t>OCCAS PAP RELIG E EU</t>
  </si>
  <si>
    <t>Occas. Pap. Relig. East. Eur.</t>
  </si>
  <si>
    <t>OCT</t>
  </si>
  <si>
    <t>Religion</t>
  </si>
  <si>
    <t>WL4YX</t>
  </si>
  <si>
    <t>WOS:000710413600002</t>
  </si>
  <si>
    <t>Panasiuk, A; Wszendybyl-Skulska, E</t>
  </si>
  <si>
    <t>Panasiuk, Aleksander; Wszendybyl-Skulska, Ewa</t>
  </si>
  <si>
    <t>Social Aspects of Tourism Policy in the European Union. The Example of Poland and Slovakia</t>
  </si>
  <si>
    <t>ECONOMIES</t>
  </si>
  <si>
    <t>socio-economic policy; tourism economy; tourism policy; social tourism; European Union; Poland; Slovakia</t>
  </si>
  <si>
    <t>SUSTAINABLE TOURISM; GOVERNANCE</t>
  </si>
  <si>
    <t>Since the beginning of the 21st century, the European Union tourism policy has been increasingly focused on initiatives in the field of social tourism, which are one of the ways of achieving sustainable development in the European tourism economy. Most of the research projects that have so far been conducted in the field have focused on the benefits for its participants (subjective one: Children and youths, seniors, disabled people, people (families) with low incomes and/or unemployed, big families). However, there is a lack of research on the analysis of the place of social aspects of tourism in the general socio-economic policy of the state and, in a detailed aspect, in the sectoral policy represented by tourism policy, as well as its potential impact on the development of the national economy and meeting tourism needs of the society. The authors tried to fill this research gap in this study. The aim of the study is to differentiate the issues related to the social aspects of tourism policy from the entire socio-economic policy pursued in the European Union and selected member states (Poland and Slovakia). The article is of a theoretical-analytical-conceptual nature. Empirical research, due to the nature of its issues, was conducted with the use of qualitative research methods. The results of the conducted research showed that activities in the field of social tourism policy are conditioned by organizational solutions for the entities that undertake them, as well as economic ones, especially in the field of financing. Moreover, they made it possible to propose the concept of a model social tourism policy with an indication of its place in the European policy on the basis of the past and future EU financial perspectives.</t>
  </si>
  <si>
    <t>[Panasiuk, Aleksander; Wszendybyl-Skulska, Ewa] Jagiellonian Univ, Inst Entrepreneurship, Tourism &amp; Sport Management Chair, PL-31007 Krakow, Poland</t>
  </si>
  <si>
    <t>Jagiellonian University</t>
  </si>
  <si>
    <t>Panasiuk, A (corresponding author), Jagiellonian Univ, Inst Entrepreneurship, Tourism &amp; Sport Management Chair, PL-31007 Krakow, Poland.</t>
  </si>
  <si>
    <t>aleksander.panasiuk@uj.edu.pl; e.wszendybyl-skulska@uj.edu.pl</t>
  </si>
  <si>
    <t>Panasiuk, Aleksander/0000-0002-5807-6636</t>
  </si>
  <si>
    <t>2227-7099</t>
  </si>
  <si>
    <t>Economies</t>
  </si>
  <si>
    <t>MAR</t>
  </si>
  <si>
    <t>10.3390/economies9010016</t>
  </si>
  <si>
    <t>Economics</t>
  </si>
  <si>
    <t>Business &amp; Economics</t>
  </si>
  <si>
    <t>RC8QE</t>
  </si>
  <si>
    <t>WOS:000633057700001</t>
  </si>
  <si>
    <t>Svabova, L; Kramarova, K</t>
  </si>
  <si>
    <t>Svabova, Lucia; Kramarova, Katarina</t>
  </si>
  <si>
    <t>An analysis of participation factors and effects of the active labour market measure Graduate practice in Slovakia - Counterfactual approach</t>
  </si>
  <si>
    <t>EVALUATION AND PROGRAM PLANNING</t>
  </si>
  <si>
    <t>Active labour market; Graduate practice; Evaluation; Exact matching; Youth unemployment</t>
  </si>
  <si>
    <t>YOUTH UNEMPLOYMENT; PERSPECTIVE; POLICIES</t>
  </si>
  <si>
    <t>The paper presents the results of the evaluation of the selected active labour market policy measure ?Contribution to the Graduate practice? in Slovakia. The measure is of a voluntary nature and its main aim is to prevent long-term unemployment among young people and to support a competitive ability of young school-leavers and thus their employability and sustainability in the labour market through the acquisition of work experience, professional skills and work habits. In the study, we analyse the selected characteristics of young jobseekers who participated in this measure in 2016 and their counterfactuals who did not participate. In addition to 2016, the observed period includes a subsequent 2 years ? the individual impact period of the measure for each participant, i.e. the years 2017 and 2018. We evaluated the effects of the measure by applying the exact matching of treated and non-treated individuals using the outcome variables, namely wages and placement in the labour market in the impact period of the measure. The results indicate that the Graduate practice had a positive impact on the employability and sustainability of its participants, but rather in short-term or maximum long-term. Regarding the wage levels referring to the financial appraisal of the participants of the measure, the results suggest that non treated individuals were better financially evaluated and so the Graduate practice did not guarantee better salary to its participants. The findings of the study are important in the setting of conditions of the measure for future periods in order to achieve its better functioning and efficiency in the way of proper targeting, more efficient use of funds, and for a system of their redistribution.</t>
  </si>
  <si>
    <t>[Svabova, Lucia; Kramarova, Katarina] Univ Zilina, Dept Econ, Fac Operat &amp; Econ Transport &amp; Commun, Univ 1, Zilina 01026, Slovakia</t>
  </si>
  <si>
    <t>University of Zilina</t>
  </si>
  <si>
    <t>Svabova, L (corresponding author), Univ Zilina, Dept Econ, Fac Operat &amp; Econ Transport &amp; Commun, Univ 1, Zilina 01026, Slovakia.</t>
  </si>
  <si>
    <t>lucia.svabova@fpedas.uniza.sk; katarina.kramarova@fpedas.uniza.sk</t>
  </si>
  <si>
    <t>Kramarova, Katarina/P-2705-2015; Svabova, Lucia/P-7174-2015</t>
  </si>
  <si>
    <t>Kramarova, Katarina/0000-0001-6883-3541; Svabova, Lucia/0000-0002-4722-4103</t>
  </si>
  <si>
    <t>University of Zilina, Faculty of Operation and Economics of Transport and Communications [3/PEDAS/2019, 1/KE/2020]</t>
  </si>
  <si>
    <t>University of Zilina, Faculty of Operation and Economics of Transport and Communications</t>
  </si>
  <si>
    <t>This research was funded by University of Zilina, Faculty of Operation and Economics of Transport and Communications, grant Institutional research 3/PEDAS/2019 and 1/KE/2020.</t>
  </si>
  <si>
    <t>PERGAMON-ELSEVIER SCIENCE LTD</t>
  </si>
  <si>
    <t>OXFORD</t>
  </si>
  <si>
    <t>THE BOULEVARD, LANGFORD LANE, KIDLINGTON, OXFORD OX5 1GB, ENGLAND</t>
  </si>
  <si>
    <t>0149-7189</t>
  </si>
  <si>
    <t>1873-7870</t>
  </si>
  <si>
    <t>EVAL PROGRAM PLANN</t>
  </si>
  <si>
    <t>Eval. Program Plan.</t>
  </si>
  <si>
    <t>JUN</t>
  </si>
  <si>
    <t>10.1016/j.evalprogplan.2021.101917</t>
  </si>
  <si>
    <t>FEB 2021</t>
  </si>
  <si>
    <t>QX4JX</t>
  </si>
  <si>
    <t>hybrid</t>
  </si>
  <si>
    <t>WOS:000629312500001</t>
  </si>
  <si>
    <t>Dzambazovi, R; Gerbery, D</t>
  </si>
  <si>
    <t>Dzambazovi, Roman; Gerbery, Daniel</t>
  </si>
  <si>
    <t>Global Cultural Identity Among Young People in Slovakia</t>
  </si>
  <si>
    <t>SLOVENSKY NARODOPIS-SLOVAK ETHNOLOGY</t>
  </si>
  <si>
    <t>adolescents; youth; identity; global identity; cultural openness; non-nationalism; multilevel modelling</t>
  </si>
  <si>
    <t>SOCIAL IDENTITY; GLOBALIZATION; IDENTIFICATION; PSYCHOLOGY; CITIZENSHIP; SELF</t>
  </si>
  <si>
    <t>It is becoming increasingly obvious that young people are facing the globalisation of personal identity. It is the result of ongoing interaction between individuals and their globalised socio-cultural environment that leads to changes in self-identification. Cultural openness and the de-territorialisation of identity are the key aspects of this process. The paper explores the globalisation of identities among secondary school students, using the concept of global self-identification. The analysis employs quantitative data from the Survey of Young People's Cultural Literacy. The globalisation of identity is captured by the Global Identity Scale (Turken, Rudmin, 2013), which consists of two dimensions - Non-nationalism and Cultural Openness. The aim of the study is to examine to what extent young people in Slovakia can be characterised in terms of global self-identification and to identify what affects the propensity for global self-identification. Furthermore, it tests the relationship between global self-identification and other phenomena that are supposedly related to global identity. The results show that the global identity is present among young people in Slovakia. By applying multilevel modelling, we identified a variety of culture-related phenomena that affect cultural openness and non-nationalism, including multicultural interaction and cultural participation. In addition, the study confirms that type of school has a significant effect.</t>
  </si>
  <si>
    <t>[Dzambazovi, Roman; Gerbery, Daniel] Comenius Univ, Fac Arts, Dept Sociol, Gondova 2, Bratislava 81499, Slovakia</t>
  </si>
  <si>
    <t>Comenius University Bratislava</t>
  </si>
  <si>
    <t>Dzambazovi, R (corresponding author), Comenius Univ, Fac Arts, Dept Sociol, Gondova 2, Bratislava 81499, Slovakia.</t>
  </si>
  <si>
    <t>roman.dzambazovic@uniba.sk; daniel.gerbery@uniba.sk</t>
  </si>
  <si>
    <t>Dzambazovic, Roman/0000-0002-5082-2200; Gerbery, Daniel/0000-0002-7623-5549</t>
  </si>
  <si>
    <t>European Commission's Horizon 2020 research and innovation programme [770464]; VEGA [1/0224/19]; H2020 Societal Challenges Programme [770464] Funding Source: H2020 Societal Challenges Programme</t>
  </si>
  <si>
    <t>European Commission's Horizon 2020 research and innovation programme(Horizon 2020); VEGA(Vedecka grantova agentura MSVVaS SR a SAV (VEGA)); H2020 Societal Challenges Programme(Horizon 2020)</t>
  </si>
  <si>
    <t>Acknowledgement: The article emerged as a part of the Cultural Heritage and Identities of Europes' Future (CHIEF) Project that has received funding from the European Commission's Horizon 2020 research and innovation programme under grant agreement No. 770464. This study was supported also by VEGA project No. 1/0224/19 Educational Inequalities in Slovakia.</t>
  </si>
  <si>
    <t>SLOVAK ACAD SCIENCES, INST ETHNOLOGY</t>
  </si>
  <si>
    <t>BRATISLAVA 1</t>
  </si>
  <si>
    <t>KLEMENSOVA 19, BRATISLAVA 1, 813 64, SLOVAKIA</t>
  </si>
  <si>
    <t>1335-1303</t>
  </si>
  <si>
    <t>1339-9357</t>
  </si>
  <si>
    <t>SLOVENSKY NARODOP</t>
  </si>
  <si>
    <t>Slov. Narodop.</t>
  </si>
  <si>
    <t>10.2478/se-2021-0021</t>
  </si>
  <si>
    <t>Anthropology</t>
  </si>
  <si>
    <t>XJ4VW</t>
  </si>
  <si>
    <t>WOS:000726788600003</t>
  </si>
  <si>
    <t>Popov, A; Karásek, M</t>
  </si>
  <si>
    <t>Popov, Anton; Karasek, Matej</t>
  </si>
  <si>
    <t>Dramatising Cultural Diversity: Youth Theatre as a Performance of Local Memory and Identity in a Multiethnic Environment</t>
  </si>
  <si>
    <t>youth theatre; multiethnic environment; heritage representation; cultural diversity; performance</t>
  </si>
  <si>
    <t>HERITAGE; ARTS</t>
  </si>
  <si>
    <t>This article presents a comparative analysis of two ethnographic case studies conducted in local theatres in the Slovak town of Komarno and the British city of Coventry. These two locations are very different - one is a small town on the Slovak-Hungarian border and the other an urban centre in the Midlands region of Britain - and yet they are both characterised by the multiethnic and culturally diverse composition of their populations. The two youth theatres in question are also distinct in their genres: one bases its performances on folklore traditions, whereas the other is an avant-garde physical theatre. At the same time, the productions of both groups manifest a deep involvement in the representation of cultural heritage and the current social issues in their respective locations. Drawing on anthropological conceptualisations of theatre as a form of ritualised performance (see Turner, 1969, 1982; Schechner, 1985, 1993), this paper explores the processes and contexts of the enactment of past conflict and/or violence presented by the two theatrical groups in order to engage with traumatic events in local (and national) history. These processes, which embrace the values of cultural diversity and inclusion, are important for the construction of community identities. The liminality of ritualised performance enables actors and audiences to cross social (including ethnicity and class) and temporal boundaries. They reproduce memories of past violence to make sense of present tensions, such as growing nationalism and xenophobia, and to project their vision of the communal future. This often results in the contestation of the very meaning of place, community and belonging. Furthermore, the article demonstrates that such artistic interpretations of the local past and heritage are instrumental in shaping the identities of the participating youth. The comparison of the two cases also reveals noticeable differences between cosmopolitan and ethno-cultural discourses, which are prevalent in imagining the place, history and heritage of Coventry and Komarno respectively.</t>
  </si>
  <si>
    <t>[Popov, Anton] Aston Univ, Sch Social Sci &amp; Humanities, Dept Sociol &amp; Policy, Birmingham B4 7ET, W Midlands, England; [Karasek, Matej] Comenius Univ, Fac Arts, Dept Comparat Religious Studies, Gondova 2, Bratislava 81499, Slovakia</t>
  </si>
  <si>
    <t>Aston University; Comenius University Bratislava</t>
  </si>
  <si>
    <t>Popov, A (corresponding author), Aston Univ, Sch Social Sci &amp; Humanities, Dept Sociol &amp; Policy, Birmingham B4 7ET, W Midlands, England.</t>
  </si>
  <si>
    <t>a.popov@aston.ac.uk; matej.karasek@uniba.sk</t>
  </si>
  <si>
    <t>Popov, Anton/0000-0002-1337-8016</t>
  </si>
  <si>
    <t>European Commission's Horizon 2020 research and innovation programme [770464]; H2020 Societal Challenges Programme [770464] Funding Source: H2020 Societal Challenges Programme</t>
  </si>
  <si>
    <t>European Commission's Horizon 2020 research and innovation programme(Horizon 2020); H2020 Societal Challenges Programme(Horizon 2020)</t>
  </si>
  <si>
    <t>Acknowledgement: This article is based on research conducted as a part of the Cultural Heritage and Identities of Europe's Future (CHIEF) Project that has received funding from the European Commission's Horizon 2020 research and innovation programme under grant agreement No. 770464.</t>
  </si>
  <si>
    <t>10.2478/se-2021-0022</t>
  </si>
  <si>
    <t>Green Accepted, gold</t>
  </si>
  <si>
    <t>WOS:000726788600004</t>
  </si>
  <si>
    <t>Kolosta, S; Flaska, F; Kral, P; Årethun, T; Nesse, JG</t>
  </si>
  <si>
    <t>Kolosta, Stanislav; Flaska, Filip; Kral, Pavol; Arethun, Torbjorn; Nesse, Jon G.</t>
  </si>
  <si>
    <t>The Influence of Contextual and Individual Factors on Entrepreneurial Intentions among Youth in Transitional Rural Slovakia</t>
  </si>
  <si>
    <t>COMMUNIST AND POST-COMMUNIST STUDIES</t>
  </si>
  <si>
    <t>entrepreneurship; entrepreneurial intentions; rural areas; youth; education</t>
  </si>
  <si>
    <t>MEDIATING ROLE; EDUCATION; BEHAVIOR; IMPACT; DETERMINANTS; INSTITUTIONS; PERSONALITY; FARMERS; GENDER; GROWTH</t>
  </si>
  <si>
    <t>The reduction of out-migration and supporting new job creation are important goals for regional and rural development policies among post-communist EU member states, including Slovakia. Hence, policy makers and educators are interested in studies targeting factors that influence entrepreneurial intentions (EI) and activity in rural areas. This study reveals (i) some of the factors influencing EI among final-year students in a high school environment and (ii) the possible implementation of our results in educational policy. Data were collected in high schools located in three rural Slovakian regions: Banska Bystrica, Presov, and Zilina. The main findings are that former policy discouraging entrepreneurship left a post-communist generation almost without an entrepreneurial background, and this was reflected in the lack of importance given to creativity and living in an entrepreneurial environment in relation to the EI of Slovakian youth. This could be caused by necessity-driven EI whereby financial motives for self-employment dominate individual interests and preferences. On the other hand, leadership and proactive personality as career anchors, and perceived support from family and friends, are prominent factors explaining EI among these young people. These factors, together with supporting and building a desire for autonomy and creativity, should be developed principally within entrepreneurship education for pupils at high schools in the Slovakian regions investigated.</t>
  </si>
  <si>
    <t>[Kolosta, Stanislav; Flaska, Filip; Kral, Pavol] Matej Bel Univ Banska Bystrica, Fac Econ, Banska Bystrica, Slovakia; [Arethun, Torbjorn; Nesse, Jon G.] Western Norway Univ Appl Sci Sogndal, Sogndal, Norway</t>
  </si>
  <si>
    <t>Kolosta, S (corresponding author), Matej Bel Univ Banska Bystrica, Fac Econ, Banska Bystrica, Slovakia.</t>
  </si>
  <si>
    <t>Kráľ, Pavol/IOJ-0214-2023; Kral, Pavol/J-7679-2017; Flaška, Filip/AAN-9696-2021</t>
  </si>
  <si>
    <t>Kráľ, Pavol/0000-0003-2723-7529; Kral, Pavol/0000-0003-2723-7529; Flaška, Filip/0000-0003-2434-4783; Kolosta, Stanislav/0000-0003-1501-9532</t>
  </si>
  <si>
    <t>Issues in local development policy in Norway and Slovakia [SK06-IV-02-001]; EEAGrants; governmental budget of the Slovak Republic; EEA Scholarship Program of Slovakia</t>
  </si>
  <si>
    <t>Issues in local development policy in Norway and Slovakia; EEAGrants; governmental budget of the Slovak Republic; EEA Scholarship Program of Slovakia</t>
  </si>
  <si>
    <t>We would like to thank participants at Fjordkonferansen 2016 in Loen, Norway, for their comments on a preliminary draft. This paper was supported by the project SK06-IV-02-001 Issues in local development policy in Norway and Slovakia, which is co-funded by EEAGrants, the governmental budget of the Slovak Republic, and the EEA Scholarship Program of Slovakia. We would like to express our gratitude to all academics and students involved in the project. We would also like to thank the anonymous reviewers for helpful comments.</t>
  </si>
  <si>
    <t>UNIV CALIFORNIA PRESS</t>
  </si>
  <si>
    <t>OAKLAND</t>
  </si>
  <si>
    <t>155 GRAND AVE, SUITE 400, OAKLAND, CA 94612-3758 USA</t>
  </si>
  <si>
    <t>0967-067X</t>
  </si>
  <si>
    <t>1873-6920</t>
  </si>
  <si>
    <t>COMMUNIS POST-COMMUN</t>
  </si>
  <si>
    <t>Communist Post-Communist Stud.</t>
  </si>
  <si>
    <t>10.1525/j.postcomstud.2020.53.2.113</t>
  </si>
  <si>
    <t>International Relations; Political Science</t>
  </si>
  <si>
    <t>International Relations; Government &amp; Law</t>
  </si>
  <si>
    <t>OH8LN</t>
  </si>
  <si>
    <t>WOS:000582843400008</t>
  </si>
  <si>
    <t>Stefánik, M; Karasová, K; Studená, I</t>
  </si>
  <si>
    <t>Stefanik, Miroslav; Karasova, Katarina; Studena, Ivana</t>
  </si>
  <si>
    <t>Can supporting workplace insertions of unemployed recent graduates improve their long-term employability? Evidence on the treatment effects of the Contribution for the graduate practice in Slovakia</t>
  </si>
  <si>
    <t>EMPIRICA</t>
  </si>
  <si>
    <t>Active labour market policy; Youth unemployment; On-the-job training; Treatment effects; Programme evaluation; Economic crisis</t>
  </si>
  <si>
    <t>EARLY-CAREER UNEMPLOYMENT; WORK</t>
  </si>
  <si>
    <t>This paper contributes to the literature with evidence on the effectiveness of a particular active labour market policy programme, whose traditional design allows international comparisons within the family of programmes facilitating workplace insertions of the unemployed youth. Available evidence on the effectiveness of comparable programmes throughout the world is not consensual. We argue and show that it is crucial to inspect the long-term effects of participation in the funded trainee schemes. We demonstrate this by exploring the treatment effects in the case of the most popular active labour market policy programme targeting the unemployed youth in Slovakia. The empirical analysis is based on a detailed administrative dataset applying three alternative methodological approaches: propensity score matching, inverse probability weighting, and two-stage least squares estimations using an instrumental variable. The results of the empirical analysis show that participation in the programme increases the employment chances of participants during the post-participation period. Yielded estimations are consistent across all three applied methodological approaches. Estimated positive, and statistically significant, employment effects increase 30 months following participation. The positive employment effect is in contrast to a negative income effect on employed participants. The potential association between the increase in the measured effects and the hit of the economic crisis is further explored.</t>
  </si>
  <si>
    <t>[Stefanik, Miroslav] Slovak Acad Sci, Inst Econ Res, Sancova 56, Bratislava 81105, Slovakia; [Karasova, Katarina] Univ Econ Bratislava, Fac Econ Informat, Dept Stat, Dolnozemska Cesta 1, Bratislava 85235, Slovakia; [Studena, Ivana] Slovak Acad Sci, Ctr Social &amp; Psychol Sci, Sancova 56, Bratislava 81105, Slovakia</t>
  </si>
  <si>
    <t>Slovak Academy of Sciences; University of Economics Bratislava; Slovak Academy of Sciences</t>
  </si>
  <si>
    <t>Stefánik, M (corresponding author), Slovak Acad Sci, Inst Econ Res, Sancova 56, Bratislava 81105, Slovakia.</t>
  </si>
  <si>
    <t>miroslav.stefanik@savba.sk</t>
  </si>
  <si>
    <t>Studena, Ivana/ABD-8135-2020; Stefanik, Miroslav/AAC-6279-2020</t>
  </si>
  <si>
    <t>Stefanik, Miroslav/0000-0002-9993-7885; Studena, Ivana/0000-0002-1174-2056</t>
  </si>
  <si>
    <t>SPRINGER</t>
  </si>
  <si>
    <t>DORDRECHT</t>
  </si>
  <si>
    <t>VAN GODEWIJCKSTRAAT 30, 3311 GZ DORDRECHT, NETHERLANDS</t>
  </si>
  <si>
    <t>0340-8744</t>
  </si>
  <si>
    <t>1573-6911</t>
  </si>
  <si>
    <t>Empirica</t>
  </si>
  <si>
    <t>MAY</t>
  </si>
  <si>
    <t>10.1007/s10663-018-9413-y</t>
  </si>
  <si>
    <t>LE2FC</t>
  </si>
  <si>
    <t>WOS:000526537800002</t>
  </si>
  <si>
    <t>Pospieszna, P; Galus, A</t>
  </si>
  <si>
    <t>Pospieszna, Paulina; Galus, Aleksandra</t>
  </si>
  <si>
    <t>Promoting active youth: evidence from Polish NGO's civic education programme in Eastern Europe</t>
  </si>
  <si>
    <t>JOURNAL OF INTERNATIONAL RELATIONS AND DEVELOPMENT</t>
  </si>
  <si>
    <t>Civic education; Democracy assistance; Young people; Eastern Europe; NGOs</t>
  </si>
  <si>
    <t>INTERNATIONAL DEVELOPMENT POLICIES; DEMOCRACY-ASSISTANCE; DIFFUSION; PARTICIPATION; TRANSITION; KNOWLEDGE; SOCIETY; DONORS</t>
  </si>
  <si>
    <t>Civic education, i.e. activities aimed to teach citizens of recipient countries basic values, knowledge, and skills relating to democracy, has become a popular form of promoting democracy by NGOs from Poland, the Czech Republic, Slovakia, and Hungary. This paper examines whether democracy promotion programmes, such as civic education, implemented by NGOs from Central and Eastern European countries towards young people in former post-communist countries affect participants' civic engagement and political participation. We test the impact of one of the civic education programmes on young people from Belarus, Moldova, Ukraine, and the Russian Federation. The analysis of the programme and the results of the survey conducted among the civic education programme's former participants from 2004 to 2014 contribute to a better understanding how youth participation can be built through mechanism of knowledge created by outside actors. The paper reveals some potential of programmes focused on educating young people in diffusing democratic ideas and behaviour in the region; however, it also shows the limitations of methodology used to evaluate the impact of democracy promotion efforts.</t>
  </si>
  <si>
    <t>[Pospieszna, Paulina; Galus, Aleksandra] Adam Mickiewicz Univ, Fac Polit Sci &amp; Journalism, Umultowska 89a, PL-61614 Poznan, Poland</t>
  </si>
  <si>
    <t>Adam Mickiewicz University</t>
  </si>
  <si>
    <t>Pospieszna, P (corresponding author), Adam Mickiewicz Univ, Fac Polit Sci &amp; Journalism, Umultowska 89a, PL-61614 Poznan, Poland.</t>
  </si>
  <si>
    <t>paulina.pospieszna@amu.edu.pl</t>
  </si>
  <si>
    <t>Pospieszna, Paulina/AAZ-5694-2020; Monkos, Aleksandra/AAJ-5479-2021</t>
  </si>
  <si>
    <t>Pospieszna, Paulina/0000-0002-4892-1138; Monkos, Aleksandra/0000-0002-7081-4187</t>
  </si>
  <si>
    <t>National Science Centre (NCN) Poland [UMO-2013/09/D/HS5/04381]</t>
  </si>
  <si>
    <t>National Science Centre (NCN) Poland(National Science Centre, Poland)</t>
  </si>
  <si>
    <t>An earlier version of the paper was presented at the European Consortium for Political Research (ECPR) Joint Sessions 2015, 29 March-2 April 2015. The authors would like to thank members of the 'Citizenship' standing group within the ECPR for their comments on the paper. Special thanks also to the STP team: 'Borussia' Foundation, The Leaders of Change, the Polish-American Freedom Foundation, and Education for Democracy Foundation, for collaboration and data sharing. This work was supported by the National Science Centre (NCN) Poland [Grant No. UMO-2013/09/D/HS5/04381].</t>
  </si>
  <si>
    <t>PALGRAVE MACMILLAN LTD</t>
  </si>
  <si>
    <t>BASINGSTOKE</t>
  </si>
  <si>
    <t>BRUNEL RD BLDG, HOUNDMILLS, BASINGSTOKE RG21 6XS, HANTS, ENGLAND</t>
  </si>
  <si>
    <t>1408-6980</t>
  </si>
  <si>
    <t>1581-1980</t>
  </si>
  <si>
    <t>J INT RELAT DEV</t>
  </si>
  <si>
    <t>J. Int. Relat. Dev.</t>
  </si>
  <si>
    <t>10.1057/s41268-018-0134-4</t>
  </si>
  <si>
    <t>KO1VN</t>
  </si>
  <si>
    <t>WOS:000515336500010</t>
  </si>
  <si>
    <t>Kmecová, S</t>
  </si>
  <si>
    <t>Kmecova, Svetlana</t>
  </si>
  <si>
    <t>LECTURESHIP OF SLOVENE LANGUAGE AT THE FACULTY OF ARTS OF THE COMENIUS UNIVERSITY IN BRATISLAVA IN THE CONTEXT OF SLOVAK-SLOVENE CULTURAL RELATIONSHIPS</t>
  </si>
  <si>
    <t>CHUZHDOEZIKOVO OBUCHENIE-FOREIGN LANGUAGE TEACHING</t>
  </si>
  <si>
    <t>Bulgarian</t>
  </si>
  <si>
    <t>Slovene studies; Faculty of Arts; Comenius University in Bratislava; Slovak and Slovenian lecturers in Slovenian; Melichar Vaclav</t>
  </si>
  <si>
    <t>The first part of the paper deals with the history of Slovene studies at the Faculty of Arts of the Comenius University in Bratislava as well as the personalities who contributed to its development. The second part focuses mainly on the personality of the significant Slovenist Melichar Vaclav and his activities as a lecturer and translator. The author mentions his participation in the international youth Catholic organizations Pax Romana and Slavia Catholica, thanks to which he could spent one semester of the 1938-1939 academic year at the University of Ljubljana, where he became familiar with Slovenian language and culture. Change of the political system in Czechoslovakia in 1948 had a negative impact on his social status and promising career as an editor. In 1974 he was given the opportunity to teach Slovenian language at the Faculty of Arts of the Comenius University in Bratislava, where he worked as a lecturer until 1987. His diligent work meant a significant contribution to the development of the Slovak-Slovenian cultural relations and his translations positively influenced the Slovenian literature reception in Slovakia.</t>
  </si>
  <si>
    <t>[Kmecova, Svetlana] Comenius Univ, Fac Arts, Dept Slav Studies, 2 Gondova St, Bratislava 81499, Slovakia</t>
  </si>
  <si>
    <t>Kmecová, S (corresponding author), Comenius Univ, Fac Arts, Dept Slav Studies, 2 Gondova St, Bratislava 81499, Slovakia.</t>
  </si>
  <si>
    <t>kmecova35@uniba.sk</t>
  </si>
  <si>
    <t>NATSIONALNO IZDATELSTVO AZ BUKI</t>
  </si>
  <si>
    <t>SOFIA</t>
  </si>
  <si>
    <t>BUL TSARIGRADSKO SHOSE, 125, BL 5, SOFIA, 1113, BULGARIA</t>
  </si>
  <si>
    <t>0205-1834</t>
  </si>
  <si>
    <t>1314-8508</t>
  </si>
  <si>
    <t>CHUZHDOEZIKOVO OBUC</t>
  </si>
  <si>
    <t>Chuzhdoezikovo Obuc.</t>
  </si>
  <si>
    <t>Language &amp; Linguistics</t>
  </si>
  <si>
    <t>Linguistics</t>
  </si>
  <si>
    <t>LW3VH</t>
  </si>
  <si>
    <t>WOS:000539073200007</t>
  </si>
  <si>
    <t>Lichner, M; Urbancok, M; Brecková, S; Jellus, T</t>
  </si>
  <si>
    <t>Lichner, Milos; Urbancok, Milan; Breckova, Silvia; Jellus, Tomas</t>
  </si>
  <si>
    <t>THE CHANGE OF SYSTEM IN 1989 AND ITS IMPACT ON THE CATHOLIC CHURCH IN SLOVAKIA. CHALLENGES AND CHANCES OF EUROPEAN CATHOLIC THEOLOGY</t>
  </si>
  <si>
    <t>ACTA MISSIOLOGICA</t>
  </si>
  <si>
    <t>Catholic Church; theology; Slovakia; post-modernism; dialogue</t>
  </si>
  <si>
    <t>Backround: Religion represents an adamant part of the life of society, where fast changes influence the activity of the Church. Situation, activities, contribution and development ability of the Slovak Catholic Church should be scientifically explored in a long-term horizon. The submitted study offers a fundamental realia in this regard, followed by theological and analytic perception of the situation in various areas like science and research, religiosity of the youth, Church-state relations, ecumenical and interreligious facts or the system of education. The study focuses on the perception of a system change in 1989 within the Catholic Church in Slovakia and the challenges emerging from this transformation with the impact on the European Catholic theology. Historical-theological understanding of the situation enables the development of open theology in Europe face to face with ongoing changes. Conclusion: The most important knowledge emerging from the inquiry of Church's activity in the society is the necessity of a dialogue and critical thinking at all levels. The implications on the level of theoretical research and their further application in the area relevant for this study should be implemented in pastoral plans on both diocesan and parish levels.</t>
  </si>
  <si>
    <t>[Lichner, Milos; Urbancok, Milan; Breckova, Silvia; Jellus, Tomas] Trnava Univ Trnava, Fac Theol, Trnava, Slovakia; [Lichner, Milos] Pontifical Fac Theol Warsaw, Coll Bobolanum, Warsaw, Poland</t>
  </si>
  <si>
    <t>University of Trnava</t>
  </si>
  <si>
    <t>Urbancok, M (corresponding author), Trnava Univ Trnava, Fac Theol, Trnava, Slovakia.</t>
  </si>
  <si>
    <t>milos.lichner@truni.sk; milan.urbancok@truni.sk; sisi.rut@gmail.com; sj.jellus@gmail.com</t>
  </si>
  <si>
    <t>Lichner, Milos/ABB-7941-2021</t>
  </si>
  <si>
    <t>Lichner, Milos/0000-0001-5982-3245</t>
  </si>
  <si>
    <t>Slovak Research and Development Agency underthe contract [APVV-17-0001]</t>
  </si>
  <si>
    <t>Slovak Research and Development Agency underthe contract(Slovak Research and Development Agency)</t>
  </si>
  <si>
    <t>This work was supported by the Slovak Research and Development Agency underthe contract No. APVV-17-0001.</t>
  </si>
  <si>
    <t>ST ELIZABETH UNIV HEALTH &amp; SOCIAL WORK BRATISLAVA</t>
  </si>
  <si>
    <t>BRATISLAVA</t>
  </si>
  <si>
    <t>BRATISLAVA-OLD TOWN, BRATISLAVA, 00000, SLOVAKIA</t>
  </si>
  <si>
    <t>2453-7160</t>
  </si>
  <si>
    <t>ACTA MISSIOL</t>
  </si>
  <si>
    <t>Acta Missiol.</t>
  </si>
  <si>
    <t>PA3OE</t>
  </si>
  <si>
    <t>WOS:000595546800008</t>
  </si>
  <si>
    <t>Blazek, M; Esson, J</t>
  </si>
  <si>
    <t>Blazek, Matej; Esson, James</t>
  </si>
  <si>
    <t>The absent presence: Children's place in narratives of human trafficking</t>
  </si>
  <si>
    <t>AREA</t>
  </si>
  <si>
    <t>agency; children; Eastern Europe; exploitation; human trafficking; narratives</t>
  </si>
  <si>
    <t>YOUNG-PEOPLE; MIGRATION; LABOR; EXPERIENCES; SINGAPORE; HEALTH; POLICY; YOUTH</t>
  </si>
  <si>
    <t>This paper uses in-depth qualitative data, obtained as part of research examining human trafficking from Slovakia to the United Kingdom, to explore the place of children in human trafficking processes. Rather than foregrounding cases of children as direct subjects of abuse, the paper focuses on instances where children are used to control, manipulate and exploit relatives embroiled in human trafficking. We study examples when children are moved across national borders and those when they remain in the home country, and show how in both accounts their (absent) presence constitutes a significant means for facilitating, maintaining and intensifying the exploitation of their adult relatives. Through doing so, the paper demonstrates how identifying the distinct spaces and moments within which children appear in narratives of exploitation has the potential to uncover nefarious practices occurring within the human trafficking process, as well as the indirect effects of human trafficking on family dynamics. The paper extends conceptual understandings of agency in human trafficking by illustrating how children are simultaneously subjects of exploitation and emplaced through complex channels within the exploitation of others.</t>
  </si>
  <si>
    <t>[Blazek, Matej] Newcastle Univ, Dept Geog, Newcastle Upon Tyne, Tyne &amp; Wear, England; [Esson, James] Loughborough Univ, Dept Geog, Loughborough, Leics, England</t>
  </si>
  <si>
    <t>Newcastle University - UK; Loughborough University</t>
  </si>
  <si>
    <t>Blazek, M (corresponding author), Newcastle Univ, Dept Geog, Newcastle Upon Tyne, Tyne &amp; Wear, England.</t>
  </si>
  <si>
    <t>matej.blazek@ncl.ac.uk</t>
  </si>
  <si>
    <t>Blazek, Matej/0000-0002-4629-4353; Esson, James/0000-0002-7076-5119</t>
  </si>
  <si>
    <t>Loughborough University</t>
  </si>
  <si>
    <t>0004-0894</t>
  </si>
  <si>
    <t>1475-4762</t>
  </si>
  <si>
    <t>Area</t>
  </si>
  <si>
    <t>10.1111/area.12473</t>
  </si>
  <si>
    <t>Geography</t>
  </si>
  <si>
    <t>HX3CS</t>
  </si>
  <si>
    <t>WOS:000467269700016</t>
  </si>
  <si>
    <t>Kudlácová, B; Sebová, N</t>
  </si>
  <si>
    <t>Kudlacova, Blanka; Sebova, Nikola</t>
  </si>
  <si>
    <t>Illegal confessional education of children in Slovakia in the period of Socialism (political and religious context)</t>
  </si>
  <si>
    <t>PAEDAGOGICA HISTORICA</t>
  </si>
  <si>
    <t>Education in Slovakia; communism; political context; illegal Church; religious education of children (1973-1989)</t>
  </si>
  <si>
    <t>The aim of the paper is to point out a specific segment of education of children in Slovakia in the period of Socialism (1948-1989) through the example of confessional education of children in the environment of the secret Church. After the Second World War, a significant turnover in education occurred in Czechoslovakia under the impact of Soviet politics. Schools were nationalised, which in fact meant the disappearance of church schools and plurality in education. After the Communist coup in 1948, education was immediately reformed by the Education Act of 21 April 1948, which unified the system of education and made it a state monopoly with a pro-Soviet orientation. The socialist school was indoctrinated by the ideology of Marxism-Leninism; the content of education at all levels, as well as leisure time activities of children. Work with children and youth in a religious spirit was harshly punished and considered an anti-state activity. Therefore, in the period of political liberation in the 1960s (Prague Spring), the so-called secret Church started its activity. The paper is focused on an analysis of the model of working with children in the secret Church in Slovakia between 1973 and 1989 through the method of oral history.</t>
  </si>
  <si>
    <t>[Kudlacova, Blanka; Sebova, Nikola] Trnava Univ, Fac Educ, Trnava, Slovakia</t>
  </si>
  <si>
    <t>Kudlácová, B (corresponding author), Trnava Univ, Trnava, Slovakia.</t>
  </si>
  <si>
    <t>bkudlac@gmail.com</t>
  </si>
  <si>
    <t>Agentura Ministerstva skolstva, vedy, vyskumu a sportu SR [VEGA] [1/0038/17]</t>
  </si>
  <si>
    <t>Agentura Ministerstva skolstva, vedy, vyskumu a sportu SR [VEGA]</t>
  </si>
  <si>
    <t>This work was supported by the Agentura Ministerstva skolstva, vedy, vyskumu a sportu SR [VEGA No. 1/0038/17].</t>
  </si>
  <si>
    <t>0030-9230</t>
  </si>
  <si>
    <t>1477-674X</t>
  </si>
  <si>
    <t>PAEDAGOG HIST</t>
  </si>
  <si>
    <t>Paedagog. Hist.</t>
  </si>
  <si>
    <t>JUL 3</t>
  </si>
  <si>
    <t>10.1080/00309230.2019.1589539</t>
  </si>
  <si>
    <t>MAR 2019</t>
  </si>
  <si>
    <t>Education &amp; Educational Research; History Of Social Sciences</t>
  </si>
  <si>
    <t>Education &amp; Educational Research; Social Sciences - Other Topics</t>
  </si>
  <si>
    <t>MR6KF</t>
  </si>
  <si>
    <t>WOS:000464539600001</t>
  </si>
  <si>
    <t>Arpás, R</t>
  </si>
  <si>
    <t>Arpas, Robert</t>
  </si>
  <si>
    <t>The Slovak Autonomist Youth against Czechoslovak Unity</t>
  </si>
  <si>
    <t>Slovak</t>
  </si>
  <si>
    <t>Czechoslovakia; Autonomism; Czechoslovakism; Nation; Youth</t>
  </si>
  <si>
    <t>The Czechoslovak Republic was constructed as the nation state of the Czechoslovak nation. This was expressed on the ideological level by promotion of the theory of so-called Czechoslovakism. In spite of its vague formulation, it contributed to the Slovaks not being recognized as a nation in the Czechoslovak Republic. This was opposed by the autonomist camp. which had the political aims of gaining recognition of the Slovaks as a nation and obtaining political autonomy for Slovakia. The failure of the autonomists to achieve their aims led to the radicalization of their movement in the 1930s. Activation of the younger generation significantly contributed to this. The statements of its representatives on the idea of Czechoslovak unity were substantially sharper. In contrast to the older generation, the autonomist youth already unambiguously declared that they did not regard Slovak autonomy as the final aim of their movement. They did not hesitate to cast doubt on the shared Czechoslovak statehood. Their absolute rejection of Czechoslovak unity, also on the level of Czechoslovak statehood can be considered the most significant difference in the generation gap among the autonomists in relation to the ideological conception of Czechoslovakism.</t>
  </si>
  <si>
    <t>[Arpas, Robert] Katedra Hist FF UKF Nitre, Hodzova 1, Nitra 94901, Slovakia</t>
  </si>
  <si>
    <t>Arpás, R (corresponding author), Katedra Hist FF UKF Nitre, Hodzova 1, Nitra 94901, Slovakia.</t>
  </si>
  <si>
    <t>rarpas@ukf.sk</t>
  </si>
  <si>
    <t>Arpáš, Róbert/X-6576-2019</t>
  </si>
  <si>
    <t>Arpáš, Róbert/0000-0002-8438-4632</t>
  </si>
  <si>
    <t>10.31577/histcaso.2019.67.1.7</t>
  </si>
  <si>
    <t>HN1GP</t>
  </si>
  <si>
    <t>WOS:000459935800007</t>
  </si>
  <si>
    <t>Bakalár, P; Kopcáková, J; Gecková, AM</t>
  </si>
  <si>
    <t>Bakalar, Peter; Kopcakova, Jaroslava; Geckova, Andrea Madarasova</t>
  </si>
  <si>
    <t>Association between potential parental and peers' correlates and physical activity recommendations compliance among 13-16 years old adolescents</t>
  </si>
  <si>
    <t>ACTA GYMNICA</t>
  </si>
  <si>
    <t>physical activity; support; modelling; father; best friend</t>
  </si>
  <si>
    <t>SEDENTARY BEHAVIOR; FATHERS; YOUTH; TIME; SUPPORT; FRIENDS; MATTER</t>
  </si>
  <si>
    <t>Background: Regular physical activity (PA) is one of the most cited health protective factors for the prevention of the leading noncommunicable diseases. Four-fifths of adolescents are not reaching public health guidelines for recommended levels of PA globally. Understanding factors that influence PA can aid the design of more effective interventions. Objective: The aim of the study was to assess the association between potential parental and peer correlates and PA recommendations compliance among 13-16 years old adolescents. Methods: We used nationally representative data originated from the Health Behaviour in School-aged Children survey realized in 2014 in Slovakia. Data were obtained by questionnaires measuring potential parental and peers' correlates. Gender differences were assessed using chi square test. The associations between potential parental or peers' correlates and moderate-to-vigorous PA (MVPA) of adolescents were explored using logistic regression models adjusted for gender, age, and family affluence. Interaction of the effect of each parental and peer correlate with gender on MVPA was tested. Results: Prevalence of sufficient MVPA was higher among boys than among girls (p &lt; .001). Boys reported more frequently than girls that their best friend does sport every week or that they used to play sport with parents at least once a week (p &lt; .001). All explored variables representing potential parental and peers' correlates were significantly associated with sufficient MVPA of adolescents. However, only the association of a best friend and father doing sport every week and playing sport with parents remained significantly associated with sufficient MVPA of adolescents in mutually adjusted model. Conclusion: Our findings indicate that best friends and fathers may play role in PA behaviour of adolescents through behaviour modelling, and parents in general through tangible parental support (playing sport with children).</t>
  </si>
  <si>
    <t>[Bakalar, Peter] Pavol Jozef Safarik Univ Kosice, Inst Phys Educ &amp; Sport, Ondavska 21, Kosice 04011, Slovakia; [Kopcakova, Jaroslava; Geckova, Andrea Madarasova] Pavol Jozef Safarik Univ Kosice, Fac Med, Kosice, Slovakia; [Geckova, Andrea Madarasova] Palacky Univ Olomouc, Olomouc Univ Social Hlth Inst, Olomouc, Czech Republic</t>
  </si>
  <si>
    <t>University of Pavol Jozef Safarik Kosice; University of Pavol Jozef Safarik Kosice; Palacky University Olomouc</t>
  </si>
  <si>
    <t>Bakalár, P (corresponding author), Pavol Jozef Safarik Univ Kosice, Inst Phys Educ &amp; Sport, Ondavska 21, Kosice 04011, Slovakia.</t>
  </si>
  <si>
    <t>peter.bakalar@upjs.sk</t>
  </si>
  <si>
    <t>Geckova, Andrea Madarasova/AAF-2993-2019</t>
  </si>
  <si>
    <t>Geckova, Andrea Madarasova/0000-0003-2993-3798; Kopcakova, Jaroslava/0000-0002-9101-0583; Bakalar, Peter/0000-0001-6719-3618</t>
  </si>
  <si>
    <t>Scientific Grant Agency of the Slovak Republic [VEGA 1/0427/17]</t>
  </si>
  <si>
    <t>The study was supported by Scientific Grant Agency of the Slovak Republic via VEGA 1/0427/17.</t>
  </si>
  <si>
    <t>UNIV PALACKEHO &amp; OLOMOUCI, FAK TELESNE KULTURY</t>
  </si>
  <si>
    <t>OLOMOUC</t>
  </si>
  <si>
    <t>TR MIRU 115, OLOMOUC, 77111, CZECH REPUBLIC</t>
  </si>
  <si>
    <t>2336-4912</t>
  </si>
  <si>
    <t>2336-4920</t>
  </si>
  <si>
    <t>Acta Gymnica</t>
  </si>
  <si>
    <t>10.5507/ag.2018.027</t>
  </si>
  <si>
    <t>Sport Sciences</t>
  </si>
  <si>
    <t>HQ9FX</t>
  </si>
  <si>
    <t>gold, Green Submitted</t>
  </si>
  <si>
    <t>WOS:000462733300003</t>
  </si>
  <si>
    <t>Jasek, P</t>
  </si>
  <si>
    <t>Jasek, Peter</t>
  </si>
  <si>
    <t>The Velvet Revolution and the Collapse of the Communist Regime in Slovakia</t>
  </si>
  <si>
    <t>PAMIEC I SPRAWIEDLIWOSC</t>
  </si>
  <si>
    <t>Polish</t>
  </si>
  <si>
    <t>Communism; opposition; dissent; fall of the regime; transformation; democracy</t>
  </si>
  <si>
    <t>The author of the study analyzes the political and social situation in Slovakia during the late 80s as well as historical changes in 1989 that led to the fall of the communist regime. The study provides overview of the key historial events: gradually brought weakining of the regime. changes within the communist party and increase of the opposition activities. Focus of the article are the events of November and December 1989 and crucial events that led to the fall of the regime. Special attention is devoted to the activities of the youth and student movement in Slovakia, especially the march of the students in Bratislava on 16 November. This march can be considered as a prologue of the Gentle Revolution in Slovakia and a springboard for the involved students. They, bolstered by the Prague events, undertook an open protest at the university and creation of the students strike committee, first at the Slovakia. The author also deals with the establishing and development of the movement Public against Violence in November 1989 and to the discussions of the round table between the representatives of the communist party and Public against Violence. This discussions started the process of transformation from the totalitarian communist regime into the democracy.</t>
  </si>
  <si>
    <t>[Jasek, Peter] Ustav Pamati Naroda, Inst Pamieci Narodowej Bratyslawie, Bratislava, Slovakia</t>
  </si>
  <si>
    <t>Jasek, P (corresponding author), Ustav Pamati Naroda, Inst Pamieci Narodowej Bratyslawie, Bratislava, Slovakia.</t>
  </si>
  <si>
    <t>peter.jasek@upn.gov.sk</t>
  </si>
  <si>
    <t>INST PAMIECI NARODOWEJ, BIURO EDUKACJI PUBLICZNEJ</t>
  </si>
  <si>
    <t>WARSA</t>
  </si>
  <si>
    <t>PL KRASINSKICH 2-4-6, WARSA, 00207, POLAND</t>
  </si>
  <si>
    <t>1427-7476</t>
  </si>
  <si>
    <t>PAMIEC SPRAWIEDL</t>
  </si>
  <si>
    <t>Pamiec Sprawiedl.</t>
  </si>
  <si>
    <t>JR7GJ</t>
  </si>
  <si>
    <t>WOS:000499788900011</t>
  </si>
  <si>
    <t>Král, I</t>
  </si>
  <si>
    <t>Kral, Igor</t>
  </si>
  <si>
    <t>THE ELEMENT OF DIALOGUE PRESENT IN EVANGELIZATION - EVANGELIZATION OF YOUNG PEOPLE BY YOUNG PEOPLE; RESEARCH ON VIEWS OF THE CATHOLIC YOUTH ON EVANGELIZATION, THEIR PERSONAL EXPERIENCE AND ENGAGEMENT IN THE AREA OF EVANGELIZATION</t>
  </si>
  <si>
    <t>Evangelisation; Mission; Youth ministry; Spirituality; Formation</t>
  </si>
  <si>
    <t>MISSION; TRENDS</t>
  </si>
  <si>
    <t>Backround: The author, in this paper, draws attention to the importance of evangelisation. The author analyses the results of the questionnaire survey for active young Slovak Catholics. The aim of the quantitative research was to find out the practice of the faith in everyday life with the emphasis on their views on evangelisation, their personal experiences and involvement in the field of evangelism which makes this research unique. Results: The results brought forth some challenges for the community leaders to create opportunities for personal conversion, which should anticipate the evangelization efforts. It is not enough to emphasize the obligation to preach the Gospel, but also to explain why this is important. The conducted research has shown that there is an important need for mutual proximity, personal encounter, testimony of authentic life and need for belonging to the community, than attractive evangelistic events and the use of modern information technology. Conclusion: Evangelization, as it is understood as a form of dialogue and mutual exchange, appears to be an appropriate way of educating and leading young people to the fullness of life. Based on the respondent's answers, the article presents several application implications for the practice and implications for further research opportunities in the field of effective evangelisation of young people.</t>
  </si>
  <si>
    <t>[Kral, Igor] Trnava Univ, Fac Theol, Bratislava, Slovakia</t>
  </si>
  <si>
    <t>Král, I (corresponding author), Trnava Univ, Fac Theol, Bratislava, Slovakia.</t>
  </si>
  <si>
    <t>kral.igor@gmail.com</t>
  </si>
  <si>
    <t>JT4AF</t>
  </si>
  <si>
    <t>WOS:000500933200010</t>
  </si>
  <si>
    <t>Kudlácová, B</t>
  </si>
  <si>
    <t>Kudlacova, Blanka</t>
  </si>
  <si>
    <t>Illegal confessional education of university students in the secret church in Slovakia in the 1960s</t>
  </si>
  <si>
    <t>HISTORY OF EDUCATION &amp; CHILDRENS LITERATURE</t>
  </si>
  <si>
    <t>Education; Communism; Prague Spring; Illegal Church; Religious Education; Slovakia; XXth Century</t>
  </si>
  <si>
    <t>After the Communists took power in 1948, the school system and education in Czechoslovakia were indoctrinated by the ideology of Marxism-Leninism and a unified, state system of education was created (Act No. 95/1948). The Church became the biggest internal enemy of the state and the government attempted to track and control representatives of the official Church. Work with children, the youth and students in a religious spirit was harshly punished and considered an anti-state activity. Therefore, in the period of political release in the 1960s (Prague Spring), when all political prisoners were released from prison, the so-called Secret Church started its activity. The paper is focused on analysis of a model of work with university students in the Secret Church in Slovakia.</t>
  </si>
  <si>
    <t>[Kudlacova, Blanka] Trnava Univ, Fac Educ, Dept Educ Studies, Trnava, Slovakia</t>
  </si>
  <si>
    <t>Kudlácová, B (corresponding author), Trnava Univ, Fac Educ, Dept Educ Studies, Trnava, Slovakia.</t>
  </si>
  <si>
    <t>blanka.kudlacova@truni.sk</t>
  </si>
  <si>
    <t>Ministry of Education of the Slovak Republic: VEGA [1/0038/17]</t>
  </si>
  <si>
    <t>Ministry of Education of the Slovak Republic: VEGA(Vedecka grantova agentura MSVVaS SR a SAV (VEGA))</t>
  </si>
  <si>
    <t>The study originated with the support of the project of Ministry of Education of the Slovak Republic: VEGA No. 1/0038/17 Educational Thinking, Educational System and Education in Slovakia from 1945 to 1989.</t>
  </si>
  <si>
    <t>EDIZIONI UNIVERSITA MACERATA</t>
  </si>
  <si>
    <t>MACERATA</t>
  </si>
  <si>
    <t>CENTRO DIREZIONALE, VIA CARDUCCI, 63-A, MACERATA, 62100, ITALY</t>
  </si>
  <si>
    <t>1971-1093</t>
  </si>
  <si>
    <t>1971-1131</t>
  </si>
  <si>
    <t>HIST EDUC CHILD LIT</t>
  </si>
  <si>
    <t>Hist. Educ. Child. Lit.</t>
  </si>
  <si>
    <t>JV7TL</t>
  </si>
  <si>
    <t>WOS:000502563700003</t>
  </si>
  <si>
    <t>Nábelková, M</t>
  </si>
  <si>
    <t>Nabelkova, Mira</t>
  </si>
  <si>
    <t>Developing Biliteracy as a Part of Cultural Policy and Language Planning in the Czech-Slovak Context (Inspired by Rudolf Chmel)</t>
  </si>
  <si>
    <t>SLOVENSKA LITERATURA</t>
  </si>
  <si>
    <t>Rudolf Chmel; bilingualism; biliteracy; Czech-Slovak context; language policy; language planning; editorial apparatus; appended text dictionary</t>
  </si>
  <si>
    <t>LITERARY CANON</t>
  </si>
  <si>
    <t>Rudolf Chmel's birth anniversary offers an opportunity to remind the 25 years he has spent working at the Faculty of Arts, Charles University in Prague. In the year 1994 he became the head of the Institute of the Slovak studies, which along with its pedagogical activities became the centre of research into the Slovak-Czech and Czech-Slovak linguistic, literary and historical relations viewed in a wider context. The special area of research is the issues of biliteracy (the notion introduced by Rudolf Chmel) - developing Czech-Slovak and Slovak-Czech biliteracy alongside bilingualism is presented as a part of cultural policy and language planning. What seems to be a remarkable investment in the support of receiving Slovak literature and developing biliteracy of Czech readers is appended text dictionaries containing Czech equivalents to Slovak words, which are included in the editorial apparatus of the interwar edition called Citanie studujucej mladeze/School Youth's Reading and the post-war edition called Hviezdoslavova kniznica/Hviezdoslav's Library. The appended text dictionaries as a special kind of abridged text dictionaries deserve attention in terms of several (socio) linguistic and literary aspects.</t>
  </si>
  <si>
    <t>[Nabelkova, Mira] Univ Karlovy, Filozoficka Fak, Katedra Stredoevropskych Studii, Jana Palacha 2, Prague 11638, Czech Republic</t>
  </si>
  <si>
    <t>Charles University Prague</t>
  </si>
  <si>
    <t>Nábelková, M (corresponding author), Univ Karlovy, Filozoficka Fak, Katedra Stredoevropskych Studii, Jana Palacha 2, Prague 11638, Czech Republic.</t>
  </si>
  <si>
    <t>mira.nabelkova@ff.cuni.cz</t>
  </si>
  <si>
    <t>SLOVAK ACAD SCIENCES, INST SLOVAK LITERATURE</t>
  </si>
  <si>
    <t>KONVENTNA 13, BRATISLAVA, 81364, SLOVAKIA</t>
  </si>
  <si>
    <t>0037-6973</t>
  </si>
  <si>
    <t>SLOV LIT</t>
  </si>
  <si>
    <t>Slov. Lit.</t>
  </si>
  <si>
    <t>Literature, Slavic</t>
  </si>
  <si>
    <t>Literature</t>
  </si>
  <si>
    <t>KJ5QO</t>
  </si>
  <si>
    <t>WOS:000512115700001</t>
  </si>
  <si>
    <t>Ruzbarsky, P; Zvonar, M; Vespalec, T; Kokinda, M</t>
  </si>
  <si>
    <t>Ruzbarsky, Pavel; Zvonar, Martin; Vespalec, Tomas; Kokinda, Marek</t>
  </si>
  <si>
    <t>Comparison of physical fitness of Slovak and American high school populations using fitnessgram</t>
  </si>
  <si>
    <t>SPORT TK-REVISTA EUROAMERICANA DE CIENCIAS DEL DEPORTE</t>
  </si>
  <si>
    <t>Physical Activity; Adolescent; Healthy Fitness Zone; Test Battery</t>
  </si>
  <si>
    <t>SEDENTARY LIFE-STYLE; CHILDREN; YOUTH; ADOLESCENTS; EXERCISE</t>
  </si>
  <si>
    <t>The aim of this study was to test the application of the test battery Fitnessgram for health-related fitness assessment for 967 students aged 15-19 from Presov region, Slovakia and the consequent comparison with results of an American population group comprised of 719,441 Texan students. Fitnessgram evaluation of Slovak population group, the Manova, Mann-Whitney U test and the Kruskall-Wallis test all proved existing differences between t he groups of boys and girls, especially in curl-up test. Subsequent international comparison presented by percentile of Healthy fitness zone (HFZ) showed that Slovakstudents achieved better results for both BMI and Percentage of Body Fat. On the contrary, the American population group achieved better results in HFZ for most motor tests (curl-up, push-up, Pacer run and sit and reach). The study demonstrated the suitability of the test battery Fitnessgram and points out the negative tendency of particular health-related fitness parameters in Slovakian secondary school students.</t>
  </si>
  <si>
    <t>[Ruzbarsky, Pavel; Kokinda, Marek] Univ Presov, Fac Sports, Presov, Slovakia; [Zvonar, Martin; Vespalec, Tomas] Masaryk Univ, Fac Sport Studies, Brno, Czech Republic</t>
  </si>
  <si>
    <t>University of Presov; Masaryk University Brno</t>
  </si>
  <si>
    <t>Zvonar, M (corresponding author), Masaryk Univ, Fac Sport Studies, Brno, Czech Republic.</t>
  </si>
  <si>
    <t>zvonar@fsps.muni.cz</t>
  </si>
  <si>
    <t>Zvonar, Martin/S-7649-2019</t>
  </si>
  <si>
    <t>[APVV-0768-11]; [CZ.1.07/2.3.00/30.0037]</t>
  </si>
  <si>
    <t>;</t>
  </si>
  <si>
    <t>The study is a part of the projects titled Physical, functional and motor development in high school students as relected by physical activity, No. APVV-0768-11 and CZ.1.07/2.3.00/30.0037 - Employment of Best Young Scientists for International Cooperation Empowerment</t>
  </si>
  <si>
    <t>UNIV MURCIA</t>
  </si>
  <si>
    <t>MURCIA</t>
  </si>
  <si>
    <t>GRUPO INVESTIGACION INGESPORT, CAMPUS SAN JAVIER, SANTIAGO RIBERA-SAN JAVIER, MURCIA, 30720, SPAIN</t>
  </si>
  <si>
    <t>2340-8812</t>
  </si>
  <si>
    <t>SPORT TK</t>
  </si>
  <si>
    <t>Sport TK</t>
  </si>
  <si>
    <t>GW3EN</t>
  </si>
  <si>
    <t>WOS:000446775000007</t>
  </si>
  <si>
    <t>Kolosta, S; Flaska, F; Nedelová, G; Kascáková, A; Årethun, T; Nesse, JG</t>
  </si>
  <si>
    <t>Kolosta, Stanislav; Flaska, Filip; Nedelova, Gabriela; Kascakova, Alena; Arethun, Torbjorn; Nesse, Jon Gunnar</t>
  </si>
  <si>
    <t>Factors Influencing Entrepreneurial Intentions of Slovak Youth Growing up in Cities and in Villages</t>
  </si>
  <si>
    <t>INTERNATIONAL JOURNAL OF ORGANIZATIONAL LEADERSHIP</t>
  </si>
  <si>
    <t>Entrepreneurial Intentions; Factors; Youth; Entrepreneurship</t>
  </si>
  <si>
    <t>ACADEMIC ENTREPRENEURSHIP; STUDENTS; EDUCATION; BEHAVIOR; DETERMINANTS; PERSONALITY; REGION</t>
  </si>
  <si>
    <t>Entrepreneurial intentions and factors influencing them are important in explaining and often triggering the entrepreneurial activity resulting in establishing new business and enabling to employ other people. This is especially important in category of young people. This study tries to explain common and different threats in entrepreneurial education, individual and contextual factors as variables explaining entrepreneurial intentions of youth growing in two different environments - city and village. This study also investigates if young people are willing to start their carrier in place of their birth. Data were collected in two rounds of voluntary anonymous electronic surveys among students, 537 respondents, who have finished their high-school studies. The principal component and regression analysis were applied. The dependent variable, entrepreneurial intentions, is constructed by combining items that differently measure an individual's intentions to become an entrepreneur. The independent variables consist of measures for entrepreneurial education, social and cultural capital as well as individual factors as gender, career anchors, proactive personality and others. (C) AIMI Journals</t>
  </si>
  <si>
    <t>[Kolosta, Stanislav; Flaska, Filip; Nedelova, Gabriela; Kascakova, Alena] Matej Bel Univ, Tajovskeho 10, Banska Bystrica 97590, Slovakia; [Arethun, Torbjorn; Nesse, Jon Gunnar] Western Norway Univ Appl Sci, Box 133, N-6851 Sogndal, Norway</t>
  </si>
  <si>
    <t>Matej Bel University; Western Norway University of Applied Sciences</t>
  </si>
  <si>
    <t>Kolosta, S (corresponding author), Matej Bel Univ, Tajovskeho 10, Banska Bystrica 97590, Slovakia.</t>
  </si>
  <si>
    <t>stanislav.kolosta@umb.sk</t>
  </si>
  <si>
    <t>Flaška, Filip/AAN-9696-2021</t>
  </si>
  <si>
    <t>Flaška, Filip/0000-0003-2434-4783</t>
  </si>
  <si>
    <t>project VEGA [1/0621/17]</t>
  </si>
  <si>
    <t>project VEGA(Vedecka grantova agentura MSVVaS SR a SAV (VEGA))</t>
  </si>
  <si>
    <t>This paper was supported by project VEGA no. No. 1/0621/17 Decision-making Process of Slovak Households about Allocation of Time for Paid and Unpaid Work and Household Strategies' Impact on Selected Areas of the Economic Practice.</t>
  </si>
  <si>
    <t>CANADIAN INST KNOWLEDGE DEVELOPMENT - CIKD</t>
  </si>
  <si>
    <t>VANCOUVER</t>
  </si>
  <si>
    <t>210-128 West HASTINGS ST, VANCOUVER, BC, CANADA</t>
  </si>
  <si>
    <t>2383-1103</t>
  </si>
  <si>
    <t>2345-6744</t>
  </si>
  <si>
    <t>INT J ORGAN LEADERSH</t>
  </si>
  <si>
    <t>Int. J. Organ. Leadersh.</t>
  </si>
  <si>
    <t>10.33844/ijol.2018.60229</t>
  </si>
  <si>
    <t>Management</t>
  </si>
  <si>
    <t>HB5UF</t>
  </si>
  <si>
    <t>WOS:000451127700005</t>
  </si>
  <si>
    <t>Umemura, T</t>
  </si>
  <si>
    <t>Umemura, Tomo</t>
  </si>
  <si>
    <t>ATTITUDES TOWARD INGROUPS VERSUS OUTGROUPS AS UNIQUE DISTINCTIONS BETWEEN POLITICAL TRUST AND GENERALIZED SOCIAL TRUST: A STUDY OF ETHNICALLY DIVERSE YOUTH IN THE CZECH REPUBLIC</t>
  </si>
  <si>
    <t>CESKOSLOVENSKA PSYCHOLOGIE</t>
  </si>
  <si>
    <t>ethnic minority; generalized social trust; political psychology; political trust; social capital</t>
  </si>
  <si>
    <t>VALIDATION; MISTRUST</t>
  </si>
  <si>
    <t>Objectives. Although numerous studies have examined similarities between political trust and generalized social trust, their differences are unclear. The purpose of this study is to understand unique characteristics of these two forms of trust. Participants and setting. The sample consists of ethnically diverse youth in the Czech Republic, Czechs (n=834), Slovaks (n=82), Ukrainians (n=170), and Roma (n=206), aged from 15 to 28 years (M=21.11; SD=3.50). Participants responded to questionnaires. Hypotheses. Generalized social trust will be more uniquely related to attitudes toward out-group benefits, whereas political trust will be more uniquely related to attitudes toward ingroup benefits. Statistical analysis and results. To examine these hypotheses, a series of regression analyses were employed. Specifically, this study revealed that regardless of ethnic groups and sociodemo-graphic characteristics, generalized social trust (not political trust) was positively related to volunteer participation, which benefits outgroups. Political trust (not generalized social trust) was associated with political behaviors (election turnouts and following the politics in the media) which are evaluated based on ingroup benefits. This study further demonstrated that excluded ethnic minority's (i.e., Roma in this study) political trust and majority people's (i.e., Czechs in this study) generalized social trust were uniquely related to their attitudes towards minority groups (higher support for affirmative action and higher negative emotions towards ethnic discrimination). Study limitations. Limitations of this study are its focus on young people (not older people), the use of a sample which is not representative to the population, and dependence on self-report methods.</t>
  </si>
  <si>
    <t>[Umemura, Tomo] Hiroshima Univ, Grad Sch Educ, Dept Psychol, Hiroshima, Japan; [Umemura, Tomo] Masaryk Univ, Inst Res Children Youth &amp; Families, Brno, Czech Republic</t>
  </si>
  <si>
    <t>Hiroshima University; Masaryk University Brno</t>
  </si>
  <si>
    <t>Umemura, T (corresponding author), Hiroshima Univ, Grad Sch Educ, 1-1-1 Kagamiyama, Higashihiroshima 7398524, Japan.</t>
  </si>
  <si>
    <t>umemura@hiroshima-u.ac.jp</t>
  </si>
  <si>
    <t>Umemura, Tomotaka/U-6956-2017; Umemura, Tomotaka/AAH-2428-2019</t>
  </si>
  <si>
    <t>Umemura, Tomotaka/0000-0002-1620-6930</t>
  </si>
  <si>
    <t>Grant Agency of the Czech Republic [GA 14-20582S]</t>
  </si>
  <si>
    <t>Grant Agency of the Czech Republic(Grant Agency of the Czech RepublicNorwegian Agency for Development Cooperation - NORAD)</t>
  </si>
  <si>
    <t>The paper was completed as a part of the research project Psychological aspects of civic participation of adolescents, which is supported by the Grant Agency of the Czech Republic (GA 14-20582S).</t>
  </si>
  <si>
    <t>ACADEMIA</t>
  </si>
  <si>
    <t>PRAGUE 1</t>
  </si>
  <si>
    <t>PUBL HOUSE CZECH ACAD SCI VODICKOVA 40, PRAGUE 1 112 29, CZECH REPUBLIC</t>
  </si>
  <si>
    <t>0009-062X</t>
  </si>
  <si>
    <t>1804-6436</t>
  </si>
  <si>
    <t>CESK PSYCHOL</t>
  </si>
  <si>
    <t>Cesk. Psychol.</t>
  </si>
  <si>
    <t>FT6QH</t>
  </si>
  <si>
    <t>WOS:000423278200002</t>
  </si>
  <si>
    <t>Spaková, M</t>
  </si>
  <si>
    <t>Spakova, Miroslava</t>
  </si>
  <si>
    <t>The Institute Stefania and the Activity of the Sisters of Mary Ward in Pregov in 1882-1918</t>
  </si>
  <si>
    <t>STUDIA THEOLOGICA-CZECH REPUBLIC</t>
  </si>
  <si>
    <t>Czech</t>
  </si>
  <si>
    <t>Lower Secondary School; the Sisters of Mary Ward; Religious Education; Senior Girls School</t>
  </si>
  <si>
    <t>The positive impact of secularization lies in the restoration of those religious orders and congregations which were responsible for the education of youth in the 19th century. These orders founded schools for young girls who were educated in manners, Christian doctrine prepared for their role as mothers. In Pregov, part of former Hungary, at present a city in Slovakia, the sisters of Mary Ward established a finishing school. The study captures the internal development of the school from its beginning to the point of the establishment of the first Czechoslovak Republic. More types of schools were located within the institute which shaped the overall character of the entire institution. This article is focused on lower secondary schools and senior girls schools.</t>
  </si>
  <si>
    <t>[Spakova, Miroslava] FF UP, Katedra Hist, Na Hrade 5, Olomouc 77180, Czech Republic</t>
  </si>
  <si>
    <t>Spaková, M (corresponding author), FF UP, Katedra Hist, Na Hrade 5, Olomouc 77180, Czech Republic.</t>
  </si>
  <si>
    <t>miroslava.spakova01@upol.cz</t>
  </si>
  <si>
    <t>UNIV PALACKEHO OLOMOUCI</t>
  </si>
  <si>
    <t>UNIVERZITNI 22, OLOMOUC, CZ-771 11, CZECH REPUBLIC</t>
  </si>
  <si>
    <t>1212-8570</t>
  </si>
  <si>
    <t>STUDIA THEOL-CZECH R</t>
  </si>
  <si>
    <t>Studia Theol.-Czech Repub.</t>
  </si>
  <si>
    <t>SPR</t>
  </si>
  <si>
    <t>10.5507/sth.2016.008</t>
  </si>
  <si>
    <t>DJ9CH</t>
  </si>
  <si>
    <t>WOS:000374511100008</t>
  </si>
  <si>
    <t>Blazek, M; Smith, FM; Lemesová, M; Hricová, P</t>
  </si>
  <si>
    <t>Blazek, Matej; Smith, Fiona M.; Lemesova, Miroslava; Hricova, Petra</t>
  </si>
  <si>
    <t>Ethics of care across professional and everyday positionalities: The (un)expected impacts of participatory video with young female carers in Slovakia</t>
  </si>
  <si>
    <t>GEOFORUM</t>
  </si>
  <si>
    <t>Ethics of care; Impact; Participatory video; Young people; Gender; Care</t>
  </si>
  <si>
    <t>PUBLIC GEOGRAPHIES; WELFARE; GENDER; FAMILY; REFLECTIONS; SPACES; POLAND; WORK; COLLABORATION; CHILDREN</t>
  </si>
  <si>
    <t>The paper offers a critical intervention into the debates on research impact, theorising the potential of underpinning research agendas by ethics of care. We explore how a range of vectors of care, both intimate and distant, emerged in collaborative activities between researchers based in the UK and community youth workers and teenage female carers in Slovakia, leading to a series of (un)expected outcomes. We argue that while all research impacts cannot be planned in advance, an ethics of care embedded in relationships within and beyond research settings may form conditions in which outcomes exceeding the initial expectations can be anticipated. To achieve this, we argue for questioning the distinctions between academic and non-academic collaborators, legitimising diverse forms of knowledge, action and impact in institutional policies, and for conceiving research projects from the beginning as more-than-research avenues. (C) 2015 The Authors. Published by Elsevier Ltd. This is an open access article under the CC BY license (http://creativecommons.org/licenses/by/4.0/).</t>
  </si>
  <si>
    <t>[Blazek, Matej] Univ Loughborough, Geog, Loughborough 1 3TU, Leics, England; [Smith, Fiona M.] Univ Dundee, Geog, Dundee DD1 4HN, Scotland; [Lemesova, Miroslava] Comenius Univ, Dept Psychol &amp; Patopsychol, Bratislava 81108, Slovakia; [Hricova, Petra] Ulita Oz, Bratislava 85101, Slovakia</t>
  </si>
  <si>
    <t>Loughborough University; University of Dundee; Comenius University Bratislava</t>
  </si>
  <si>
    <t>Blazek, M (corresponding author), Univ Loughborough, Geog, Loughborough 1 3TU, Leics, England.</t>
  </si>
  <si>
    <t>m.blazek@lboro.ac.uk; f.m.smith@dundee.ac.uk; lemesova@fedu.uniba.sk; petra.hricova@ulita.eu.sk</t>
  </si>
  <si>
    <t>Lemesova, Miroslava/0000-0003-2296-4559; Blazek, Matej/0000-0002-4629-4353; Smith, Fiona/0000-0002-8375-3870</t>
  </si>
  <si>
    <t>ESRC Small Knowledge Exchange Project [RES-192-22-0060]; Economic and Social Research Council [ES/H044310/1] Funding Source: researchfish; ESRC [ES/H044310/1] Funding Source: UKRI</t>
  </si>
  <si>
    <t>ESRC Small Knowledge Exchange Project(UK Research &amp; Innovation (UKRI)Economic &amp; Social Research Council (ESRC)); Economic and Social Research Council(UK Research &amp; Innovation (UKRI)Economic &amp; Social Research Council (ESRC)); ESRC(UK Research &amp; Innovation (UKRI)Economic &amp; Social Research Council (ESRC))</t>
  </si>
  <si>
    <t>This paper was developed with the support of the ESRC Small Knowledge Exchange Project (RES-192-22-0060). We are indebted to Hana, Elena as well as other neighbourhood residents whose care inspired and drove our work. Thanks also to participants of the Children, young people and spaces/practices of care sessions at the 2014 RGS-IBG conference, especially John Horton and Ruth Evans who read and commented on earlier drafts of the paper.</t>
  </si>
  <si>
    <t>0016-7185</t>
  </si>
  <si>
    <t>1872-9398</t>
  </si>
  <si>
    <t>Geoforum</t>
  </si>
  <si>
    <t>10.1016/j.geoforum.2015.02.017</t>
  </si>
  <si>
    <t>CI1KK</t>
  </si>
  <si>
    <t>hybrid, Green Published</t>
  </si>
  <si>
    <t>WOS:000354502900006</t>
  </si>
  <si>
    <t>Cernák, T</t>
  </si>
  <si>
    <t>Cernak, Tomas</t>
  </si>
  <si>
    <t>FAMILY ORIGIN, SOCIAL RELATIONS AND BEGINNINGS OF THEIR WORK IN THE COMMUNIST MOVEMENT</t>
  </si>
  <si>
    <t>Family origin; Youth; Revolutionary movement; Communist Party of Czechoslovakia; Viliam Siroky; Julius Duris; Professional revolutionary; Illegality</t>
  </si>
  <si>
    <t>Viliam Siroky and Julius Duris, who lived in a nationally mixed environment, were convinced communists from their youth. The fact that they came from socially weak backgrounds also influenced their ideological orientation. Siroky. engaged in the Communist Party of Czechoslovakia from its origin and quickly gained a place among the most important communist functionaries in Slovakia. As a result of his studies, Duris only began his career as a professional revolutionary at the end of his twenties, but in this period he already showed his radicalism. From the beginning of their revolutionary activities, Siroky and Duris came into conflict with the state authorities and were forced to live in illegality for some time. During the internal party crisis around the turn of the years 1928-1929, they joined the group around Klement Gottwald and supported the so-called Bolshevization of the CPC. Siroky later worked in the apparatus of the Communist Internationale. In 1935 he became a member of parliament. In the mid 1930s, Duris became organizational secretary of the Regional Leadership of the CPC in Slovakia.</t>
  </si>
  <si>
    <t>Hist Ustav SAV, Bratislava 81364, Slovakia</t>
  </si>
  <si>
    <t>Cernák, T (corresponding author), Hist Ustav SAV, Klemensova 19, Bratislava 81364, Slovakia.</t>
  </si>
  <si>
    <t>cernaktomas@gmail.com</t>
  </si>
  <si>
    <t>S</t>
  </si>
  <si>
    <t>AS7KZ</t>
  </si>
  <si>
    <t>WOS:000344436300005</t>
  </si>
  <si>
    <t>Soos, I; Biddle, S; Boros-Balint, I; Sandor, I; Szabo, P; Hamar, P; Simonek, J</t>
  </si>
  <si>
    <t>Soos, Istvan; Biddle, Stuart; Boros-Balint, Iuliana; Sandor, Iosif; Szabo, Peter; Hamar, Pal; Simonek, Jaromir</t>
  </si>
  <si>
    <t>Prevalence of sedentary behaviour in young people in Romania and Slovakia</t>
  </si>
  <si>
    <t>EUROPEAN PHYSICAL EDUCATION REVIEW</t>
  </si>
  <si>
    <t>ecological Momentary Assessment; Romania; screen time; sedentary behaviour; Slovakia</t>
  </si>
  <si>
    <t>PHYSICAL-ACTIVITY; YOUTH; ADOLESCENTS; MOMENTARY; PATTERNS; CHILDREN; HEALTH</t>
  </si>
  <si>
    <t>Sedentary behaviour is becoming a popular area of health research, but most studies report data on samples from Australia, the UK and USA, and on a narrow range of behaviours. The present study reports on the prevalence of multiple sedentary behaviours in a sample of secondary school students (n = 635; mean age 16.0 years) from Romania and Slovakia. Ecological Momentary Assessment diaries were used to record multiple behaviours across weekdays and weekend days. Results showed high levels of many sedentary behaviours, particularly for screen time at weekends. Other behaviours included homework, sedentary socializing and motorized transport. Gender, age and country differences were evident for some behaviours. Interventions may need to account for socio-demographic moderators, and studies need to assess multiple sedentary behaviours.</t>
  </si>
  <si>
    <t>[Soos, Istvan] Univ Sunderland, Dept Sport &amp; Exercise Sci, Fac Sci Appl, Sunderland SR1 3SD, Tyne &amp; Wear, England; [Hamar, Pal] Semmelweis Univ Budapest, Dept Gymnast RG Dance &amp; Aerob, Fac Phys Educ &amp; Sport Sci, Budapest, Hungary; [Biddle, Stuart] Univ Loughborough, Sch Sport Exercise &amp; Hlth Sci, Loughborough, Leics, England; [Boros-Balint, Iuliana; Sandor, Iosif; Szabo, Peter] Univ Babes Bolyai, Fac Phys Educ &amp; Sport, R-3400 Cluj Napoca, Romania; [Simonek, Jaromir] Univ Constantine Philosopher, Dept Phys Educ &amp; Sports, Nitra, Slovakia</t>
  </si>
  <si>
    <t>University of Sunderland; Semmelweis University; University of Physical Education; Loughborough University; Babes Bolyai University from Cluj; Constantine the Philosopher University in Nitra</t>
  </si>
  <si>
    <t>Soos, I (corresponding author), Univ Sunderland, Dept Sport &amp; Exercise Sci, Fac Sci Appl, Darwin Bldg,Wharncliffe St, Sunderland SR1 3SD, Tyne &amp; Wear, England.</t>
  </si>
  <si>
    <t>istvan.soos@sunderland.ac.uk</t>
  </si>
  <si>
    <t>Simonek, Jaromir/AAE-8844-2020; SANDOR, IOSIF/AAO-2638-2020; Szabó, Péter/M-8954-2016; Peter, Szabo/IAR-0309-2023; Biddle, Stuart/AAE-9395-2019; Sandor, Iosif/GZN-1355-2022</t>
  </si>
  <si>
    <t>Simonek, Jaromir/0000-0003-4242-4891; SANDOR, IOSIF/0000-0003-2677-4568; Szabó, Péter/0000-0002-6791-1226; Biddle, Stuart/0000-0002-7663-6895; Iuliana, Boros-Balint/0000-0002-5717-412X</t>
  </si>
  <si>
    <t>SAGE PUBLICATIONS LTD</t>
  </si>
  <si>
    <t>LONDON</t>
  </si>
  <si>
    <t>1 OLIVERS YARD, 55 CITY ROAD, LONDON EC1Y 1SP, ENGLAND</t>
  </si>
  <si>
    <t>1356-336X</t>
  </si>
  <si>
    <t>EUR PHYS EDUC REV</t>
  </si>
  <si>
    <t>Eur. Phys. Educ. Rev.</t>
  </si>
  <si>
    <t>10.1177/1356336X11430659</t>
  </si>
  <si>
    <t>Education &amp; Educational Research</t>
  </si>
  <si>
    <t>898AM</t>
  </si>
  <si>
    <t>WOS:000300707200002</t>
  </si>
  <si>
    <t>Csontos, L</t>
  </si>
  <si>
    <t>Csontos, Ladislav</t>
  </si>
  <si>
    <t>Some Pastoral-theological Consequences of Sociological Research on Catholic Religiosity in Slovakia in 2007</t>
  </si>
  <si>
    <t>Parochial community; Person; Laity; Pastoral theology; Research of religiosity; Pastoral plan; Liturgy; Parochial charity</t>
  </si>
  <si>
    <t>In 2007 the Department of Sociology of the Philosophical faculty of the University of Trnava together with the support of the Theology faculty of the same university held the first Slovak- wide representative research of catholic religiosity in Slovakia. The purpose was to improve the quality of pastoral theology lectures at all the Theology faculties in Slovakia. The sociological analysis is followed by our pastoral-theological reflections based on the research. The research showed that the life of Slovak Catholics is on the one hand strongly sacramentalised but on the other hand this is not adequately transformed into life in their community. Parochial community does not always fulfill its role to be the dense fibre of inter-human and true communal relationships where the life of faith is reflected in common thinking and where the daily practice is the real expression of faith and of freedom. Consequently as a result of the research some improvements of pastoral theology as well as pastoral practice must follow. Parochial communities should not have more than five thousand residents so that people could walk to their Church. It is very important to have an intensive cooperation with the laity in place in order to achieve a better reception of the Christian initiation sacraments which in turn will improve the life of parochial community. Especially when we consider various activities for small children, youth and family groups, that are not closed in themselves but have their own apostolic dynamism expressed especially in parochial charity. The support for the apostolic mission of the Church within a parochial community is a sign of mature Christianity in that community.</t>
  </si>
  <si>
    <t>Trnavskej Univ, Teol Fak, Bratislava 81499, Slovakia</t>
  </si>
  <si>
    <t>Csontos, L (corresponding author), Trnavskej Univ, Teol Fak, Kostolna 1,POB 173, Bratislava 81499, Slovakia.</t>
  </si>
  <si>
    <t>WIN</t>
  </si>
  <si>
    <t>549GO</t>
  </si>
  <si>
    <t>WOS:000274035600005</t>
  </si>
  <si>
    <t>Bianchi, E; Lásticová, B</t>
  </si>
  <si>
    <t>Bianchi, Elena; Lasticova, Barbara</t>
  </si>
  <si>
    <t>Q methodological analysis of citizenship in young people in Slovakia</t>
  </si>
  <si>
    <t>youth; participation; citizenship; locus of control</t>
  </si>
  <si>
    <t>This study explores conceptualizations of citizenship and civic participation in adolescents and young adults from Bratislava (N=58), focusing on the relationship between these conceptualizations and the perceived locus of control. Q methodology was used to identify four factors that represent different beliefs about citizenship. The first factor (individual responsibility, minimal state) was formed exclusively by university students; the second (passive negativism) was formed by high school students, and the remaining two factors (civic solidarity and our state, our lord) had a mixed composition. Statistically significant differences were identified in perceived locus of control, with only the participants forming the first factor manifesting a tendency towards internality.</t>
  </si>
  <si>
    <t>[Bianchi, Elena] Cent European Univ, Budapest, Hungary; [Lasticova, Barbara] Kabinet Vyskumu Socialnej Biol Komunikacie SAV, Bratislava, Slovakia</t>
  </si>
  <si>
    <t>Central European University; Slovak Academy of Sciences</t>
  </si>
  <si>
    <t>Bianchi, E (corresponding author), Cent European Univ, Budapest, Hungary.</t>
  </si>
  <si>
    <t>elena.bianchi@gmail.com</t>
  </si>
  <si>
    <t>Lasticova, Barbara/0000-0002-3891-8883</t>
  </si>
  <si>
    <t>414UN</t>
  </si>
  <si>
    <t>WOS:000263890800002</t>
  </si>
  <si>
    <t>Biddle, SJH; Soos, I; Hamar, P; Sandor, I; Simonek, J; Karsai, I</t>
  </si>
  <si>
    <t>Biddle, Stuart J. H.; Soos, Istvan; Hamar, Pal; Sandor, Iosif; Simonek, Jaromir; Karsai, Istvan</t>
  </si>
  <si>
    <t>Physical activity and sedentary behaviours in youth: Data from three Central-Eastern European countries</t>
  </si>
  <si>
    <t>EUROPEAN JOURNAL OF SPORT SCIENCE</t>
  </si>
  <si>
    <t>Socioeconomic status; gender; sedentary behaviours; physical activity; young people; Eastern Europe</t>
  </si>
  <si>
    <t>MOMENTARY ASSESSMENT; CHILDREN; OBESITY; TRENDS</t>
  </si>
  <si>
    <t>Limited data are available on the active and sedentary behaviours of young people in Eastern Europe. Hungary, Romania, and Slovakia are relatively new members of the European Union. The socioeconomic status of the people of these countries differs from that of their Western European counterparts. These three countries are understudied in respect of physical activity and sedentary behaviour patterns in youth. Ecological momentary assessment was employed for data collection among 13- to 18-year-old students (n = 623). A 3 (socioeconomic status) x 3 (country) x 2 (gender) multivariate analysis of variance, with physical activity, technological sedentary behaviour, and sedentary socializing behaviour as dependent variables, showed that for weekday behaviours there were significant multivariate main effects for country (P&lt;0.001) and gender (P&lt;0.001), but not for socioeconomic status (P&gt;0.05). Slovakia showed greater technological sedentary behaviours than the other two countries. Romania and Slovakia had higher physical activity levels than Hungary. Boys spent more time than girls on technological sedentary behaviours, while girls spent more time than boys on socializing sedentary behaviours on weekdays and weekends (P&lt;0.001). For weekend behaviours, the country x gender interaction was significant (P&lt;0.046), with the highest rates of technological sedentary behaviours for males in Slovakia and Hungary, with lower figures for girls in these countries and particularly for boys and girls in Romania. There was a significant multivariate main effect for country (P&lt;0.001), with fewer technological sedentary behaviours in Romania than the other two countries. Hungarian youth were less active than Romanian youth. These three Eastern European countries show quite high levels of sedentary behaviours but these co-exist with varying physical activity patterns. Values differ by country and gender.</t>
  </si>
  <si>
    <t>[Biddle, Stuart J. H.] Univ Loughborough, Sch Sport &amp; Exercise Sci, Loughborough LE11 3TU, Leics, England; [Soos, Istvan] Univ Sunderland, Sunderland, England; [Hamar, Pal] Semmelweis Univ, H-1085 Budapest, Hungary; [Sandor, Iosif] Univ Babes Bolyai, R-3400 Cluj Napoca, Romania; [Simonek, Jaromir] Constantine Philosopher Univ, Nitra, Slovakia; [Karsai, Istvan] Univ Pecs, Pecs, Hungary</t>
  </si>
  <si>
    <t>Loughborough University; University of Sunderland; Semmelweis University; Babes Bolyai University from Cluj; Constantine the Philosopher University in Nitra; University of Pecs</t>
  </si>
  <si>
    <t>Biddle, SJH (corresponding author), Univ Loughborough, Sch Sport &amp; Exercise Sci, Loughborough LE11 3TU, Leics, England.</t>
  </si>
  <si>
    <t>s.j.h.biddle@lboro.ac.uk</t>
  </si>
  <si>
    <t>Simonek, Jaromir/AAE-8844-2020; Biddle, Stuart/AAE-9395-2019; Sandor, Iosif/GZN-1355-2022; SANDOR, IOSIF/AAO-2638-2020; Karsai, Istvan/GZA-9194-2022</t>
  </si>
  <si>
    <t>Simonek, Jaromir/0000-0003-4242-4891; Biddle, Stuart/0000-0002-7663-6895; SANDOR, IOSIF/0000-0003-2677-4568;</t>
  </si>
  <si>
    <t>TAYLOR &amp; FRANCIS LTD</t>
  </si>
  <si>
    <t>2-4 PARK SQUARE, MILTON PARK, ABINGDON OR14 4RN, OXON, ENGLAND</t>
  </si>
  <si>
    <t>1746-1391</t>
  </si>
  <si>
    <t>1536-7290</t>
  </si>
  <si>
    <t>EUR J SPORT SCI</t>
  </si>
  <si>
    <t>Eur. J. Sport Sci.</t>
  </si>
  <si>
    <t>10.1080/17461390902829234</t>
  </si>
  <si>
    <t>Science Citation Index Expanded (SCI-EXPANDED); Social Science Citation Index (SSCI)</t>
  </si>
  <si>
    <t>628JA</t>
  </si>
  <si>
    <t>WOS:000280114200005</t>
  </si>
  <si>
    <t>Heitlinger, A</t>
  </si>
  <si>
    <t>Heitlinger, Alena</t>
  </si>
  <si>
    <t>From 1960s' youth activism to post-Communist reunions: generational community among Czech and Slovak Jewry</t>
  </si>
  <si>
    <t>EAST EUROPEAN JEWISH AFFAIRS</t>
  </si>
  <si>
    <t>Article; Proceedings Paper</t>
  </si>
  <si>
    <t>International Conference on Jewish Politics in Central and Eastern Europe - From Shtadlanut to Mass Parities</t>
  </si>
  <si>
    <t>APR, 2007</t>
  </si>
  <si>
    <t>Vilnius, LITHUANIA</t>
  </si>
  <si>
    <t>Czech and Slovak Jews; reunions; youth groups; autobiographical occasion; commemoration; reflective nostalgia; diaspora; Communism; post-Communism; the 1960s</t>
  </si>
  <si>
    <t>SYMBOLIC ETHNICITY</t>
  </si>
  <si>
    <t>Using historical data, material from relevant Internet forums and websites, as well as personal experiences and observations, this article examines 12 Czech/Slovak Jewish reunions that have taken place since Communism collapsed and the country split into two separate states. Many of the participants have known each other since they were adolescents or young adults in the 1960s when, as part of their search for a Jewish identity, they joined several Jewish youth groups then in existence. The reunions have involved both those who emigrated (after the August 1968 Soviet invasion) and those who remained. They have entailed memorial journeys both in time and space. The reunions are analysed as case studies of autobiographical occasion, commemoration, reflective nostalgia and diasporic practice, addressing questions of identity, memory and group dynamics. Since the transnational generational community of Czech and Slovak Jews of the first post-Holocaust generation is essentially a latent community based on shared experiences unique to that group, the reunions have played an important role in resurrecting the past, both historical and biographical. Neither the memory nor the strong emotion surrounding the generational experience can be successfully transmitted trans-generationally. Thus, as the group members age and die off, this generational community is bound to disappear. In the meantime, however, it serves its current members rather well.</t>
  </si>
  <si>
    <t>Trent Univ, Dept Sociol, Peterborough, ON K9J 7B8, Canada</t>
  </si>
  <si>
    <t>Trent University</t>
  </si>
  <si>
    <t>Heitlinger, A (corresponding author), Trent Univ, Dept Sociol, Peterborough, ON K9J 7B8, Canada.</t>
  </si>
  <si>
    <t>aheitlinger@trentu.ca</t>
  </si>
  <si>
    <t>4 PARK SQUARE, MILTON PARK, ABINGDON OX14 4RN, OXFORDSHIRE, ENGLAND</t>
  </si>
  <si>
    <t>1350-1674</t>
  </si>
  <si>
    <t>EAST EUR JEW AFF</t>
  </si>
  <si>
    <t>East Eur. Jew. Aff.</t>
  </si>
  <si>
    <t>10.1080/13501670903016357</t>
  </si>
  <si>
    <t>History; Religion</t>
  </si>
  <si>
    <t>Arts &amp; Humanities Citation Index (A&amp;HCI); Conference Proceedings Citation Index - Social Science &amp; Humanities (CPCI-SSH)</t>
  </si>
  <si>
    <t>594AR</t>
  </si>
  <si>
    <t>WOS:000277505600008</t>
  </si>
  <si>
    <t>Niklová, M</t>
  </si>
  <si>
    <t>Niklova, Miriam</t>
  </si>
  <si>
    <t>Prevention of Drug Addiction at Primary and Secondary Schools in the Slovak Republic</t>
  </si>
  <si>
    <t>NEW EDUCATIONAL REVIEW</t>
  </si>
  <si>
    <t>drug prevention; primary and secondary schools; children and youth; prevention coordinator; social pedagogue; pupils' interest activities; projects of prevention work</t>
  </si>
  <si>
    <t>In this paper we analyse possibilities of drug prevention at primary and secondary schools. At the same time, we present some selected results of the research implemented with the coordinators of drug prevention and the pupils of primary and secondary schools in all the regions of Slovakia.</t>
  </si>
  <si>
    <t>Matej Bel Univ, Pedag Fac, Dept Pedag, Banska Bystrica 97411, Slovakia</t>
  </si>
  <si>
    <t>Niklová, M (corresponding author), Matej Bel Univ, Pedag Fac, Dept Pedag, Ruzova 13, Banska Bystrica 97411, Slovakia.</t>
  </si>
  <si>
    <t>mniklova@pdf.umb.sk</t>
  </si>
  <si>
    <t>WYDAWNICTWO ADAM MARSZALEK</t>
  </si>
  <si>
    <t>TORUN</t>
  </si>
  <si>
    <t>UL LUBICKA 44, TORUN, 87-100, POLAND</t>
  </si>
  <si>
    <t>1732-6729</t>
  </si>
  <si>
    <t>NEW EDUC REV</t>
  </si>
  <si>
    <t>New Educ. Rev.</t>
  </si>
  <si>
    <t>3-4</t>
  </si>
  <si>
    <t>538MK</t>
  </si>
  <si>
    <t>WOS:000273188400015</t>
  </si>
  <si>
    <t>Mal'ová, M</t>
  </si>
  <si>
    <t>Mal'ova, Miriam</t>
  </si>
  <si>
    <t>Environment's impact on the emergence of drug addictions of children and youth;: Possibilities of their prevention</t>
  </si>
  <si>
    <t>drug addiction; environment; prevention; toxic addiction of children and youth; reasons for emergence of drug addictions; elementary schools.</t>
  </si>
  <si>
    <t>The contribution refers to the participation of environment for the emergence of drug addiction of children and youth. It expounds the origins of drug addiction emergence with special respect to environment's impact. It also presents selected results of the research implemented at elementary schools of the Banska Bystrica district in the Slovak Republic. A part of the research was directed to determine personal experiences with drugs of pupils at the 2(nd) stage of elementary schools.</t>
  </si>
  <si>
    <t>Matej Bel Univ, Pedagog Fac, Dept Pedagogy, Banska Bystrica 97411, Slovakia</t>
  </si>
  <si>
    <t>Mal'ová, M (corresponding author), Matej Bel Univ, Pedagog Fac, Dept Pedagogy, Ruzova 13, Banska Bystrica 97411, Slovakia.</t>
  </si>
  <si>
    <t>mmalova@pdf.umb.sk</t>
  </si>
  <si>
    <t>272IC</t>
  </si>
  <si>
    <t>WOS:000253852100007</t>
  </si>
  <si>
    <t>Matula, V</t>
  </si>
  <si>
    <t>Matula, Vladimir</t>
  </si>
  <si>
    <t>Ludovit Stur and the beginnings of the formation of the generation of young sons of Slovakia</t>
  </si>
  <si>
    <t>The author of the present study gives a survey of L. Stur's youth. L. Stur was the leading personality in the Slovak national liberation movement, as well as the leader in the formation of the new patriotic generation in the second half of the 1830s. The author investigates the social and political atmosphere which charakterized the Habsburg Monarchy at the time. It was under the strong influence of revolutionary Young Europe, Polish enthusiasm and the activities of Polish and other Slavonic associations in Vienna. The author shows how they influenced Slovak students at the Bratislava secondary school which subsequently became the centre of the Slovak national movement. At the end of the 30s these young people discussed basic problems and were looking for solutions, which took place in the following decades. Special attention has been given to the idea of Slavonic mutual cooperation within the Monarchy, which found its reflection in the Slovak national revival.</t>
  </si>
  <si>
    <t>SLOVAK ACADEMIC PRESS LTD</t>
  </si>
  <si>
    <t>PO BOX 57 NAM SLOBODY 6, 810 05 BRATISLAVA, SLOVAKIA</t>
  </si>
  <si>
    <t>243MR</t>
  </si>
  <si>
    <t>WOS:000251802500005</t>
  </si>
  <si>
    <t>Klobucky, R</t>
  </si>
  <si>
    <t>Klobucky, Robert</t>
  </si>
  <si>
    <t>Hlasists' sociology of nation.</t>
  </si>
  <si>
    <t>SOCIOLOGIA</t>
  </si>
  <si>
    <t>Hlasists movement; modernization; history of Slovak sociology; nation; nationalism</t>
  </si>
  <si>
    <t>The article deals with the liberal youth movement Hlasisti (Hlasists), associated with and named after the journal Hlas, at the turn of 19th and 20th centuries. The movement emergence and ideas were markedly influenced by the Czech philosopher and sociologist Tomas G. Masaryk. Under his influence, Hlasists declared their affiliation to positivism, rationalism, evolutionism and scientism. Hlasists primarily attempted to modernise and emancipate Slovak nation, which was under threat of assimilation in the Hungarian empire. Hlasists' sociology fulfilled an instrumental function in Slovak national sociopolitical program. Hlasists; sociological thought eclectically adopted sociological concepts developed by acclaimed foreign scholars, granting sociology the status of well-respected though not distinctively profiled scientific discipline. Hlasists sociology focused on social groups among which particular attention was paid to the nation and its formation. Hlasists adopted contemporary psychologising sociological concepts (later turning to voluntarist approach) in order to define on one hand Slovak nation against the Others - Jewish and Hungarian nations, and on the other hand bringing closer together Slovak and Czech nations through highlighting their common features. Hlasists analysis of social structure of Slovak nation ascertained the inevitability to build a strong Slovak middle class. This could be accomplished through national economic development, which in Hlasists conception of agrarianism was to take place in Slovak countryside.</t>
  </si>
  <si>
    <t>SAV, Sociol Ustav, Bratislava 81364, Slovakia</t>
  </si>
  <si>
    <t>Klobucky, R (corresponding author), SAV, Sociol Ustav, Klemensova 19, Bratislava 81364, Slovakia.</t>
  </si>
  <si>
    <t>robert.klobucky@savba.sk</t>
  </si>
  <si>
    <t>Klobucký, Robert/J-4572-2017</t>
  </si>
  <si>
    <t>Klobucký, Robert/0000-0002-5205-5949</t>
  </si>
  <si>
    <t>0049-1225</t>
  </si>
  <si>
    <t>Sociologia</t>
  </si>
  <si>
    <t>Sociology</t>
  </si>
  <si>
    <t>079LZ</t>
  </si>
  <si>
    <t>WOS:000240179300003</t>
  </si>
  <si>
    <t>L'udovit stur and the formation of a new generation of Slovaks.</t>
  </si>
  <si>
    <t>The author of the present study gives a survey of L. Stur's youth. L. Stur was the leading personality in the Slovak national liberation movement, as well as the leader in the formation of the new patriotic generation in the second half of the 1830s. The author investigates the social and political atmosphere which charakterized Habsburg Monarchy at the time. It was under the strong influence of revolutionary Young Europe, Polish enthusiasm and the activities of Polish and other Slavonic associations in Vienna. The author shows how they influenced Slovak students at the Bratislava secondary school which subsequently became the centre of the Slovak national movement. At the end of the 30s these young people discussed basic problems and were looking for solutions, which took place in the following decades. Special attention has been given to the idea of Slavonic mutual cooperation within the Monarchy, which found its reflection in the Slovak national revival.</t>
  </si>
  <si>
    <t>006VS</t>
  </si>
  <si>
    <t>WOS:000234926400003</t>
  </si>
  <si>
    <t>Boehnke, K; Bergs-Winkels, D</t>
  </si>
  <si>
    <t>Juvenile delinquency under conditions of rapid social change</t>
  </si>
  <si>
    <t>SOCIOLOGICAL FORUM</t>
  </si>
  <si>
    <t>24th International Congress of Applied Psychology</t>
  </si>
  <si>
    <t>AUG 09-14, 1998</t>
  </si>
  <si>
    <t>SAN FRANCISCO, CALIFORNIA</t>
  </si>
  <si>
    <t>juvenile delinquency; rapid social changed; nurturant parenting; multi-level analysis; eight-country study</t>
  </si>
  <si>
    <t>RIGHT-WING EXTREMISM; ADOLESCENTS; DIMENSIONS</t>
  </si>
  <si>
    <t>Increased juvenile delinquency can be seen as an indicator for a deteriorating social fabric under conditions of rapid social change. Criminological theories suggest, however, that such conditions do not per se produce delinquency. They force youth into prodelinquent leisure activities with peers, leading to an endorsement of delinquent behavior and offering the infrastructure for it. Resources acquired in family and public life, however, may, prevent youth from drifting into such prodelinquent leisure activities and indirectly' from delinquent behavior. Empirical tests of these hypotheses have to employ simultaneous analyses of societal-level and individual-level data. On the basis of an international, youth study, the paper undertakes such an analysis: In the years 1992-95, data from 42 independent samples of seventh graders from East and West Germany, Poland, Russia, Bulgaria, Slovakia, Hungary, Czechia, and Greece were surveyed. Data on deviant school behavior, delinquent drift, nurturant parenting, and subjective feelings of justice in public were obtained from 7282 thirteen- to fourteen-year-olds. Processes of rapid social change were incorporated as data on changes in GNP in the years proceeding the surveys. Analyses show that delinquent drift is a valid predictor of deviant school behavior only, on the individual level. The extent to which adolescents engage in prodelinquent peer activities depends more on the cultural context in which adolescents live than on their personal experience in the family and, and in public. Nurturant parenting does, however, covary negatively with deviant school behavior irrespective of level of analysis.</t>
  </si>
  <si>
    <t>Int Univ Bremen, Bremen, Germany; Univ Munster, D-4400 Munster, Germany</t>
  </si>
  <si>
    <t>Jacobs University; University of Munster</t>
  </si>
  <si>
    <t>Boehnke, K (corresponding author), Int Univ Bremen, Bremen, Germany.</t>
  </si>
  <si>
    <t>Boehnke, Klaus/HLX-5022-2023; Boehnke, Klaus/D-1980-2013</t>
  </si>
  <si>
    <t>Boehnke, Klaus/0000-0002-5435-4037</t>
  </si>
  <si>
    <t>KLUWER ACADEMIC/PLENUM PUBL</t>
  </si>
  <si>
    <t>NEW YORK</t>
  </si>
  <si>
    <t>233 SPRING ST, NEW YORK, NY 10013 USA</t>
  </si>
  <si>
    <t>0884-8971</t>
  </si>
  <si>
    <t>SOCIOL FORUM</t>
  </si>
  <si>
    <t>Sociol. Forum</t>
  </si>
  <si>
    <t>10.1023/A:1014541506828</t>
  </si>
  <si>
    <t>Conference Proceedings Citation Index - Social Science &amp; Humanities (CPCI-SSH); Social Science Citation Index (SSCI)</t>
  </si>
  <si>
    <t>546JP</t>
  </si>
  <si>
    <t>WOS:000175271200003</t>
  </si>
  <si>
    <t>Machácek, L</t>
  </si>
  <si>
    <t>Civic potential and the formation of youth politics in Slovakia.</t>
  </si>
  <si>
    <t>Civic Potential and the Formation of Youth Politics in Slovakia. The most important actors representing the interests of young people in the member states of the Council of Europe are the civic youth associations and, at national levels, the youth councils. The influence of youth associations in Slovakia after 1989 was very weak and in fact none of the political parties and coalitions consistently promoted the interests of young people. The situation changed radically after 1998 elections. The youth associations, capable of activating the citizens, played a significant role in fostering the political changes at last reflected in election results. As a consequence, The Youth Council of Slovakia (YCS) used its growing influence to participate in the formulation of a new governmental program. YCS accomplished a real institutional breakthrough by devising the foundation of The Council of the Government of the Slovak Republic for the Issues of Children and Youth. Thus the prerequisites for the participation of YCS representatives in governmental decision making processes were created.</t>
  </si>
  <si>
    <t>Sociol Ustav, SAV, Bratislava 81364, Slovakia; Katedra Politol FF UCM, Trnava, Slovakia</t>
  </si>
  <si>
    <t>suredakcia@klemens.savba.sk</t>
  </si>
  <si>
    <t>INST SOCIOLOGY SLOVAK ACAD SCIENCES</t>
  </si>
  <si>
    <t>KLEMENSOVA 19, BRATISLAVA, SLOVAKIA</t>
  </si>
  <si>
    <t>1336-8613</t>
  </si>
  <si>
    <t>SOCIOLOGIA-BRATISLAV</t>
  </si>
  <si>
    <t>521BW</t>
  </si>
  <si>
    <t>WOS:000173819600005</t>
  </si>
  <si>
    <t>Sociological reflections on the youth unemployment in Slovakia</t>
  </si>
  <si>
    <t>SOCIETY</t>
  </si>
  <si>
    <t>Sociological Reflections on the Youth Unemployment in Slovakia The constituent conditions of social contract between generations in Central and Eastern European countries have undergone a rapid change. The social contract can be understood as a tool designed to secure social appreciation among people possessing unequal resources. In our case, the inter-generational social contract implies the readiness of young people to fulfill their duties imposed by the society of adults after the state will support their life programs through creation of favourable conditions for their realisation. The support is usually identified when society enables young people to respond adequately to the three challenges of modernisation in sectors of new literacy: linguistic, information technology and civic. We have justified the existence of a program, which would respond to another civilisational challenge: gaining the ability to produce a work performance. The process of transition of young adolescent to adulthood shall end up by acquisition of practical experiences and skills in the working process, which would test the efficiency of basic qualifications (languages, IT skills, business spirit and social communication skills) acquired in formal and informal educational processes. New program TRANSITION (transition from school to work) shall begin with the encouragement of parents to engage their children in the household and communal work, continue with large supply of small job opportunities for students and culminate in the renewal of well-tried journeyman mobilities in the united Europe.</t>
  </si>
  <si>
    <t>machacek@klemens.savba.sk</t>
  </si>
  <si>
    <t>461VG</t>
  </si>
  <si>
    <t>WOS:000170383700001</t>
  </si>
  <si>
    <t>Youth and creation of civil society in Slovakia</t>
  </si>
  <si>
    <t>In September 1998 the authoritarian populist prime minister of Slovakia, Vladimir Meciar, who had helped to isolate Slovakia internationally and to ensure that Slovakia was not in the first round of European enlargement along with its neighbours (Czech, Poland and Hungary), was voted out of office. The campaign to create an electoral alternative involved the widespread mobilisation of civil society and especially of youth. Youth have been consistently the strongest supporters of democratisation and of social change throughout post-communist Europe. Hence, the involvement of youth as active citizens and agents of change is crucial in the shaping of societies after communism. Empowering youth can have important consequences. This paper reports the results of a research project by the Institute for Sociology of the Slovak Academy of Sciences to investigate the creation of civil society in Slovakia and the role of youth within it.</t>
  </si>
  <si>
    <t>Slovak Acad Sci, Inst Sociol, Bratislava 81364, Slovakia</t>
  </si>
  <si>
    <t>Slovak Acad Sci, Inst Sociol, Klemensova 19, Bratislava 81364, Slovakia.</t>
  </si>
  <si>
    <t>326QG</t>
  </si>
  <si>
    <t>WOS:000087745800002</t>
  </si>
  <si>
    <t>Malíková, M</t>
  </si>
  <si>
    <t>Cultural life in small towns (Case studies of Brezno and Banska Stiavnica)</t>
  </si>
  <si>
    <t>The study is based on the empirical analysis of the present state of the cultural life development in small towns of Slovakia. It compares the opinions and evaluations of local cultural elites and citizens, the differences between both the towns and changes in their cultural life after six years. The research was focussed on the institutional base of local culture, level of cultural life, cultural activities of citizens, their satisfaction with opportunities of cultural enjoyment and the role of local government in the field of culture. The results of analysis support that the most serious problem of local culture is a lack of financial resources. This fact negatively affects the existential conditions of both state and municipal cultural institutions and also the overall development of local cultural life. Its evaluation is reflected in a low level of people's satisfaction. Especially a poor material and technical equipment of a cultural infrastructure and a lack of cultural events designed for youth are perceived in the most critical way. Even though a revival of citizens' cultural activities, the orientation to a passive perception of cultural values prevails unambiguously, and the interest in their own active creation is decreasing. The general interest of people in cultural events is considered by the local cultural elites to be insufficient. For the further development of local cultural life it is inevitable to become interconnected with other social spheres. Also, the leading personalities of local cultural institutions realize their tasks and activities within the complex net of social relations. As the most important seems to be the well-established cooperation with local businesses and local government. Especially the role of local government appears to be irreplaceable since the development of culture in small towns is primarily depending on its objectives and efficient operation.</t>
  </si>
  <si>
    <t>SAV, Sociol Ustav, SK-81364 Bratislava 1, Slovakia</t>
  </si>
  <si>
    <t>SAV, Sociol Ustav, Klemensova 19, SK-81364 Bratislava 1, Slovakia.</t>
  </si>
  <si>
    <t>sociolog@klemens.savba.sk</t>
  </si>
  <si>
    <t>192QQ</t>
  </si>
  <si>
    <t>WOS:000080090800007</t>
  </si>
  <si>
    <t>Machacek, L</t>
  </si>
  <si>
    <t>Citizenship potential of unemployed and self-employed youth in east-central Europe</t>
  </si>
  <si>
    <t>The transition to democracy and market economy takes a longer time and high unemployment rates have turned out to be more persistent than most east-central Europeans probably expected in 1989. Persistent youth unemployment is also commonly regarded as political threat. The research (1997) involved interviews with a total of 800 young unemployed people, 100 in each of two regions in four east-central European countries (Bulgaria, Hungary, Poland and Slovakia), Alongside this research, parallel surveys in ail eight regions were conducted among samples of the young self-employed (400). Generally, young business people demonstrate a civil potential which is compatible with the new political and economic systems. They recognise the significance of their participation in shaping the political system through the process of general elections. They support the principles of the free market economy and attribute improvements in family life to its working. Moreover, they evaluate the EU as the most important body with which to cooperate in the European context. The young unemployed have rather different outlooks. They display less interest in citizen participation. Not only do they regard the quality of family life as having been better in the past, but many are sceptical about the free market economy. However, they support cooperation with other countries, In spite of Slovakia's generally polarised situation, both the young unemployed and self-employed in Slovakia prove broadly comparable with their counterparts in Poland, Hungary and Bulgaria.</t>
  </si>
  <si>
    <t>Machacek, L (corresponding author), Slovak Acad Sci, Inst Sociol, Klemensova 19, Bratislava 81364, Slovakia.</t>
  </si>
  <si>
    <t>surosko@klemens.savba.sk</t>
  </si>
  <si>
    <t>ZY455</t>
  </si>
  <si>
    <t>WOS:000074623000003</t>
  </si>
  <si>
    <t>Individualisation of the first post-communist generation in the Slovak Republic.</t>
  </si>
  <si>
    <t>Reconsidering the relationships between youth and generation proves again relevance of Mannheimian perspectives for the present European context. Specific to generation approach in sociological research in post-communist European countries is the very fact that the historical change making space for individualization processes in young age cohort concerns the historically last generation of youth that was internally homogenized and in which classical social differences just begin to emerge and to be experienced subjectively. Though there is still open question if individualization brings about anenhancement of responsibility of young people for their own future; or not, individualization of life projects and styles is concommittant aparently to modernization processes (industrialization, urbanization, information technology, secularization). This development reflects the rise of new possibilities and freedom for their choice as well as new dangers and pressure. The age cohort of 20-24 years olds we studied in international sociological survey ''Actors and Strategies of Transformation and Modernization'' (SR, CR and Poland in 1995) is characterized by several peculiarities of its socialization. From the demographic point of view, especially in Slovakia, this age group is clearly the strongest population age-group in Slovak history. From sociological point of view the young generation of period before 1989 experienced a typical, generally widespread feeling of social security in respect to basic needs, especially the possibility to obtain education and a job. It was maintained by inter-twined systems of paternalism, state welfare system and parental support and protection. Members of the generation under study decided their professional orientation /1985-1990/ in the period of socialist modernization. Nest period of their life course - looking for place and trying to win recognition on the labour market - has belonged, however, to the other civilizational time-space - ''transformation'' period. The challenge of transformation of planned economy into market economy and totalitarian political system into pluralistic democracy means for this generation of youth fundamental social change. The change manifests itself in different structuration of transition in adulthood in following spheres: a/ Transformation brings about uncertainty in realizing life projects. Unemployment, related need for requalification and part-time jobs cause discontinuity and inconsistency of this process. Impact of unemployment threat on youth individualization manifests itself in acceptance of flexible solutions, including readiness to change place of residence and job qualification. b/ Civil participation in inter-election periods is changing successively. More educated people in large towns, as well as youth, perceive danger of reinforcing the State in all spheres of social life. They resist the state bureaucracy by supporting new social movements and civil initiatives. social movements and civil initiatives. Younger generation in Slovakia prefers modem technologies of civil communication (e.g. petitions, posters). c/ It seems that the first post-communist generation transition in adulthood has many common characteristics to the one typical for whole Europe. The analysis of labour and civic behaviour of citizens as well as their preferencies for modernization strategies suggest that analogous transition in ''adulthood'' is experienced by all age-groups. Present social change is easier accepted by the younger generation, but the attitudes towards privatization and democratization do not differ significantly according age groups. It is the civilizational-cultural process which interferes with the life of each of us on other than generation principles.</t>
  </si>
  <si>
    <t>Machacek, L (corresponding author), SAV, SOCIOL USTAV, KLEMENSOVA 19, BRATISLAVA 81364, SLOVAKIA.</t>
  </si>
  <si>
    <t>WJ894</t>
  </si>
  <si>
    <t>WOS:A1997WJ89400002</t>
  </si>
  <si>
    <t>JUROVA, A</t>
  </si>
  <si>
    <t>EDUCATIONAL HANDICAP OF ROMANY POPULATION - THE WAYS OF ITS OVERCOMING AND FUTURE POSSIBILITIES</t>
  </si>
  <si>
    <t>EDUCATIONAL HANDICAP; ROMANY POPULATION; DEMOCRATIZATION</t>
  </si>
  <si>
    <t>If we are judging the level of education of Romany population, we can not avoid to see many paradoxical phenomena, contradictory processes and results and frequently illogical approaches. The low level of Romany education is generally known and statistically proven. The educational distance between majority and Romanies is deepened by the fact, that in category ''elementary education'', which was part of census information, were included also those Romanies who finish elementary school only partially. In spite of all this, level of education of Romany population is increasing. Compare to 70 - 80% of illiteracy on beginning of fifties (in some regions and localities almost 100%), especially among the Romany females, there is a general trend of increasing education level, again primarily among the women. Even in comparison with the western countries, the level of Romany population is not lower. Slovakia, which has a highest relative number of Romanies in Europe, has high share of university educated members, despite the escape from the evidence and refusal to consider themselves to be a Romanies, which is particularly strong among highly educated Romanies. Persistent educational handicap of Romany population and its contradictory results are not only aftermath of educational policies of communist regime, but they have its roots in history of Romanies on this territory and in specificity of their culture, transferred orally from generation to generation. Throughout the centuries the level of ethno-cultural development of Romanies remained without change. Negative impact on level of education of Romanies had also subjective value system and need of education for social affirmation. In the post-war Czechoslovakia there was a strong tendency to assimilate the Romanies. Romany population was perceived as backward social group and not as independent ethnic community. Political and ideological approaches to Romanies which accentuated solving of social problems in area of housing, employment, financial aid to socially weak multi-children families, determined also the questions of education and upbringing of Romany children and liquidation of illiteracy of adults. The questions of education of Romany population were frequently topic of meetings of highest party and government institutions. The Romany population has much higher percentual share of children than rest of society (43% against 26%). Also from this ratio is clear how important is quality of education in Romany population for successful adaptation of young Romanies into market economy and society in general. Department of education faced always a dilemma how to cope with different attitudes of Romany children, which was evident, but was ignored. These differences were mostly suppressed by restrictive methods. Schools did not create sufficient space for motivation and creativity of Romany children. Educational process had assimilationist character and was combined with social support of Romany families, intended to facilitate education of Romany students. However, political and ideological framework of educational policy blocked positive utilization of ethnical specifications of Romany children and creation of bilingual environment in education. This was the reason that alternative measures were applied, which accentuated economic support. Romany children were admitted into nursery schools even when their mothers were unemployed. From seventies the special funds were allocated for construction of nursery schools for Romany children. National committees in individual countries organized collections of clothing, purchases of schoolbooks and distribution of free food for Romany children, which was frequently the only reason that children attended the schools. In many locations the special classes of schools were built for backward children and in removed villages the small educational facilities were created in reason to secure attendance of Romany children. Regular attendance to schools was constantly emphasized. To complement school education, various forms of summer educational camps were organized. Education of Romanies was complemented by an array of other measures such as classes for illiterate persons, various classes for youth and women to enable them to acquire skills and educational classes for men during the military service. In spite of all this effort and partial improvement in quality of education, attendance and grades, the change of schooling system which ignored specificity of Romany ethnicity was necessary. After November 1989, together with change of political system and unrestricted possibility of Romanies to profess their identity, The Department of Education accentuates creation of new conditions which would take into consideration this specificity. There is need for creation of school system in Slovak Republic, which would be capable of reflection and acceptance of Romany children with different upbringing, lifestyle, value system and social and cultural characteristics. Crucial precondition for effective implementation of the all intended measures is achievement of change in value system of Romany families, especially their regard for importance of education which is presently very low. The perspective of overcoming of educational handicap of Romany population contains many open questions. The various new forms of teaching methods are experimented with, and are continuously evaluated. One of the new approaches is project of pre-education of Romany children with all-day care, focused on children from disadvantaged social environment and striving to overcame a language handicap of these children. The ''All-day'' programs are executed also with the help of non-governmental organizations (for example The Foundation for Romany Child) and are concentrated on pre-school preparation of Romany children together with their parents. Specific skills needed for work with Romany children are gained through new professional training programs utilized for preparation of teachers and educators. From 1990 a Department of Romany Culture is active on Pedagogic Faculty in Nitra, which has to its disposal a broad array of experts in area of education and research. Methodical centers of school boards are monitoring specialized preparation of teachers and educators and are active in creation of illustrated text books in Romany language. Publishing of spelling book, reading book and history book in Romany language was prepared. New possibilities are emerging in area of middle schools (first wholly Romany middle school is open in Kosice under name Middle artistic school in Kosice). However, demands of some political parties and movements for instant implementation so called minority school system are not acceptable (there is an absence of personal and financial capacities), despite the fact that legally there is no obstacle to such a steps. Another complicating factors are: danger of segregation, difficulties of integration of Romany children into majority society in classes and problems of adaptation after finishing of school. There is a cause for concern in field of education in regard to deterioration of school attendance, termination of school restaurants and pre-school attendance. These difficulties calling for necessity to consider a broader approach to Romany population in line with general development and further democratization of our society.</t>
  </si>
  <si>
    <t>JUROVA, A (corresponding author), SLOVAK ACAD SCI, INST SOCIAL SCI, KARPATSKA 5, CS-04001 KOSICE, SLOVAKIA.</t>
  </si>
  <si>
    <t>5-6</t>
  </si>
  <si>
    <t>+</t>
  </si>
  <si>
    <t>QL315</t>
  </si>
  <si>
    <t>WOS:A1994QL31500008</t>
  </si>
  <si>
    <t>MACHACEK, L</t>
  </si>
  <si>
    <t>YOUTH ASSOCIATIONS - ACTORS OF TRANSFORMATION AND MODERNIZATION IN SR</t>
  </si>
  <si>
    <t>COLLECTIVE ACTOR; YOUTH MOVEMENT; THE CHALLENGE OF THE MODERNIZATION</t>
  </si>
  <si>
    <t>Observing the processes of political and economic transformation after 1989 it turns out that youth and representatives of the youth's movements are annually more and more pushed out from the social happenings, their subject position marginalizes. Youth is seen by the eyes of public as a problematic and dangerous social group subjected to all traps of the open society. The representatives lose the partnership towards the state step by step, even in the case of keeping and increasing the property of the former youth organization instead of bringing benefits for children and youth of the Slovak Republic. In our opinion, the marginalization problem lays in our totalitarian, brown and red traditions. The system of work with young people, according to one party's aims, reached the high level of ideological unification and political action of youth. This became a tradition influencing the experience and minds of many generations. As a part of this, the young generation was pictured in the public opinion and youth's self-reflection as a historically important subject with a social mission. From this point of view, the contemporaneous problem is not the youth's ''marginalization'', but rather our traditionalism. The modernization is the process of social changes. Sometimes it affects very painfully our traditional waiting for a collectivistic revolutionary behavior of the young generation's movement. The problem of stated social appeal is expected to be sorted out as in the past (e.g. collectivization, urbanization and industrialization, etc.). A substance of the systematic change causes the modern waiting. It tends to combine a modern prosperity of the society with perfect and enormous individual's efforts at the competitive labor market. Youth changes from the homogenous social group (as it was stated in the socialistic social structure) to social-age aggregate of individuals in the certain period of a life circle. A significant change of the original youth's identity is connected with the highest authorities inability to understand this change in the Postsocialistic countries. As well as to accept the fact that the state secure at least appropriate and timely legislative, support financially an elementary infrastructure of the work with youth based on civil youth associations, and secure the stability of the process of socialization. (Merkel, A., 1994). The challenge of the modernization growing from the transformation processes is not delimited only to the young generation. Also other age groups feel to be spoken to. Consequently, this also marginalizes the young generation. This challenge is the challenge for an individual and determined as an individualization. Ken Roberts (1994) states it as a personal disposition or young adolescents ability to take on a responsibility for their decisions as well as admit the risks and social impacts thereof. According to Ivan Velev (1994) individualization is the presumption for the modernization, German sociologists extrapolate it also at the reconstruction of the former totalitarian society in the GDR. For these reasons we consider the transformation of organized youth's movements, changes in position of the civil youth associations, representatives conduct towards the state and youth itself to be a very remarkable sociological phenomenon with its theoretical and pragmatic implications for the processes of modernization. As for active social actors, in accordance to Alain Touraine, it is incontestable that the individuals - actors who seek to achieve personal goals in an environment made up of other agents''...and constituting a community to which they feel they belong and whose culture and rules of institutional functioning they share, at least in part''. (Touraine, A. 1993, p. 425). To produce the active social actors, the existence of certain personal aims is not sufficient. Also an ability to communicate and manifest an engaged citizenship is needed. The representatives of the youth associations were able to unify themselves and manifest their engagement to secure financial and organizational programs of leisure time activities for children and youth from the budget. They cooperated also in the effort to obtain certain possibility to participate at administrative bodies as use more effectively the youth property. The gradual process of the political system transformation is reflected visibly above all in the pluralization of the youth's movement. There is disability and strong disinterest from the representatives to articulate specific interests and needs of the young people in the field of education, professional preparation, social and housing policies. The participation at the social modernization impacts is expected only from the left youth's organizations or special humanity and charity organizations. Interests and needs of youth are more and more distant from the representatives who lose the ability to reflect new processes into meaningful program so that public and youth will accept them as real problems. Generally we can state that during the past period no demands presented by the Slovak Council of Youth (SCY) in the public as youth's interests and needs were supported by civil participation of youth (i.e., petition, recessive demonstration). Furthermore, we do not know the case of SCY applying for the support of those whose interests it represents. This is the specific situation distinguished by A. Touraine in Chile. The admitted representatives of youth into the state administrative bodies and developed communication between state and associations representatives can not supple the sense of the citizenship. According to an author, it is very remarkable that''...while there is such a massive demand everywhere for political participation and dialogue, there is still little capacity for collective action and the ideological formulation of such demands''. (Touraine, A., 1993, p. 426). Moreover, the main aim of the social actors is according to A. Touraine to encourage ''the spirit of the citizenship'' in the frame of the youth policy. According to Dieter Rucht (Rucht, D., 1994) it is not enough to create problems of a certain arrangement by the deprivation of individuals and/or by artificial conviction of something wrong with them. The change can be reached by the different institutional arrangement of interests' satisfaction or innovation of the laws. This assumes scandalize opponents occasionally, create intellectual conceptions and strategic programs inspiring the expectations of success, help to make specific conditions also for the mobilization and time stability of the civil movement. The Council of Youth is a collective actor. If support absents, young citizens are not protected from the increasing marginalization or social isolation resulted from subordinated education and youth policies to the market economy or ideology. This explains why do the subjects of the European Council give an attention to the problem of associative youth life. Beside this, the research-analytical effort and methodologies to understand the development of the youth's movement in the Middle European countries seem to be sometimes a type of sociological intervention. They focus to cause expected modernization changes. Experts of the European Council (Stafseng, O., 1994) evaluated positively the certain period of the transformation process according to associative life of youth with the dominant status of plurality in the political system. The challenge for the modernization of Slovakia and to join the structure of Europe is also the challenge for the Slovak Council of Youth to be a collective actor, admit its mission, encourage the ''citizenship'' feeling of the young people, and create conditions for articulation and solution of their problems and needs.</t>
  </si>
  <si>
    <t>MACHACEK, L (corresponding author), SLOVAK ACAD SCI, INST SOCIOL, KLEMENSOVA 19, CS-81364 BRATISLAVA, SLOVAKIA.</t>
  </si>
  <si>
    <t>QG725</t>
  </si>
  <si>
    <t>WOS:A1994QG72500005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</si>
</sst>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53"/>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74</v>
      </c>
      <c r="AD2" t="s">
        <v>74</v>
      </c>
      <c r="AE2" t="s">
        <v>74</v>
      </c>
      <c r="AF2" t="s">
        <v>74</v>
      </c>
      <c r="AG2">
        <v>35</v>
      </c>
      <c r="AH2">
        <v>0</v>
      </c>
      <c r="AI2">
        <v>0</v>
      </c>
      <c r="AJ2">
        <v>1</v>
      </c>
      <c r="AK2">
        <v>1</v>
      </c>
      <c r="AL2" t="s">
        <v>89</v>
      </c>
      <c r="AM2" t="s">
        <v>90</v>
      </c>
      <c r="AN2" t="s">
        <v>91</v>
      </c>
      <c r="AO2" t="s">
        <v>92</v>
      </c>
      <c r="AP2" t="s">
        <v>74</v>
      </c>
      <c r="AQ2" t="s">
        <v>74</v>
      </c>
      <c r="AR2" t="s">
        <v>93</v>
      </c>
      <c r="AS2" t="s">
        <v>94</v>
      </c>
      <c r="AT2" t="s">
        <v>95</v>
      </c>
      <c r="AU2">
        <v>2023</v>
      </c>
      <c r="AV2">
        <v>14</v>
      </c>
      <c r="AW2" t="s">
        <v>74</v>
      </c>
      <c r="AX2" t="s">
        <v>74</v>
      </c>
      <c r="AY2" t="s">
        <v>74</v>
      </c>
      <c r="AZ2" t="s">
        <v>74</v>
      </c>
      <c r="BA2" t="s">
        <v>74</v>
      </c>
      <c r="BB2" t="s">
        <v>74</v>
      </c>
      <c r="BC2" t="s">
        <v>74</v>
      </c>
      <c r="BD2">
        <v>1218290</v>
      </c>
      <c r="BE2" t="s">
        <v>96</v>
      </c>
      <c r="BF2" t="str">
        <f>HYPERLINK("http://dx.doi.org/10.3389/fpsyg.2023.1218290","http://dx.doi.org/10.3389/fpsyg.2023.1218290")</f>
        <v>http://dx.doi.org/10.3389/fpsyg.2023.1218290</v>
      </c>
      <c r="BG2" t="s">
        <v>74</v>
      </c>
      <c r="BH2" t="s">
        <v>74</v>
      </c>
      <c r="BI2">
        <v>10</v>
      </c>
      <c r="BJ2" t="s">
        <v>97</v>
      </c>
      <c r="BK2" t="s">
        <v>98</v>
      </c>
      <c r="BL2" t="s">
        <v>99</v>
      </c>
      <c r="BM2" t="s">
        <v>100</v>
      </c>
      <c r="BN2">
        <v>37609500</v>
      </c>
      <c r="BO2" t="s">
        <v>101</v>
      </c>
      <c r="BP2" t="s">
        <v>74</v>
      </c>
      <c r="BQ2" t="s">
        <v>74</v>
      </c>
      <c r="BR2" t="s">
        <v>102</v>
      </c>
      <c r="BS2" t="s">
        <v>103</v>
      </c>
      <c r="BT2" t="str">
        <f>HYPERLINK("https%3A%2F%2Fwww.webofscience.com%2Fwos%2Fwoscc%2Ffull-record%2FWOS:001051357400001","View Full Record in Web of Science")</f>
        <v>View Full Record in Web of Science</v>
      </c>
    </row>
    <row r="3" spans="1:72" x14ac:dyDescent="0.25">
      <c r="A3" t="s">
        <v>72</v>
      </c>
      <c r="B3" t="s">
        <v>104</v>
      </c>
      <c r="C3" t="s">
        <v>74</v>
      </c>
      <c r="D3" t="s">
        <v>74</v>
      </c>
      <c r="E3" t="s">
        <v>74</v>
      </c>
      <c r="F3" t="s">
        <v>105</v>
      </c>
      <c r="G3" t="s">
        <v>74</v>
      </c>
      <c r="H3" t="s">
        <v>74</v>
      </c>
      <c r="I3" t="s">
        <v>106</v>
      </c>
      <c r="J3" t="s">
        <v>107</v>
      </c>
      <c r="K3" t="s">
        <v>74</v>
      </c>
      <c r="L3" t="s">
        <v>74</v>
      </c>
      <c r="M3" t="s">
        <v>78</v>
      </c>
      <c r="N3" t="s">
        <v>79</v>
      </c>
      <c r="O3" t="s">
        <v>74</v>
      </c>
      <c r="P3" t="s">
        <v>74</v>
      </c>
      <c r="Q3" t="s">
        <v>74</v>
      </c>
      <c r="R3" t="s">
        <v>74</v>
      </c>
      <c r="S3" t="s">
        <v>74</v>
      </c>
      <c r="T3" t="s">
        <v>108</v>
      </c>
      <c r="U3" t="s">
        <v>74</v>
      </c>
      <c r="V3" t="s">
        <v>109</v>
      </c>
      <c r="W3" t="s">
        <v>110</v>
      </c>
      <c r="X3" t="s">
        <v>111</v>
      </c>
      <c r="Y3" t="s">
        <v>112</v>
      </c>
      <c r="Z3" t="s">
        <v>113</v>
      </c>
      <c r="AA3" t="s">
        <v>74</v>
      </c>
      <c r="AB3" t="s">
        <v>74</v>
      </c>
      <c r="AC3" t="s">
        <v>74</v>
      </c>
      <c r="AD3" t="s">
        <v>74</v>
      </c>
      <c r="AE3" t="s">
        <v>74</v>
      </c>
      <c r="AF3" t="s">
        <v>74</v>
      </c>
      <c r="AG3">
        <v>13</v>
      </c>
      <c r="AH3">
        <v>0</v>
      </c>
      <c r="AI3">
        <v>0</v>
      </c>
      <c r="AJ3">
        <v>1</v>
      </c>
      <c r="AK3">
        <v>1</v>
      </c>
      <c r="AL3" t="s">
        <v>114</v>
      </c>
      <c r="AM3" t="s">
        <v>115</v>
      </c>
      <c r="AN3" t="s">
        <v>116</v>
      </c>
      <c r="AO3" t="s">
        <v>117</v>
      </c>
      <c r="AP3" t="s">
        <v>118</v>
      </c>
      <c r="AQ3" t="s">
        <v>74</v>
      </c>
      <c r="AR3" t="s">
        <v>119</v>
      </c>
      <c r="AS3" t="s">
        <v>120</v>
      </c>
      <c r="AT3" t="s">
        <v>121</v>
      </c>
      <c r="AU3">
        <v>2023</v>
      </c>
      <c r="AV3" t="s">
        <v>74</v>
      </c>
      <c r="AW3">
        <v>3</v>
      </c>
      <c r="AX3" t="s">
        <v>74</v>
      </c>
      <c r="AY3" t="s">
        <v>74</v>
      </c>
      <c r="AZ3" t="s">
        <v>74</v>
      </c>
      <c r="BA3" t="s">
        <v>74</v>
      </c>
      <c r="BB3">
        <v>120</v>
      </c>
      <c r="BC3">
        <v>131</v>
      </c>
      <c r="BD3" t="s">
        <v>74</v>
      </c>
      <c r="BE3" t="s">
        <v>122</v>
      </c>
      <c r="BF3" t="str">
        <f>HYPERLINK("http://dx.doi.org/10.33327/AJEE-18-6.3-a000301","http://dx.doi.org/10.33327/AJEE-18-6.3-a000301")</f>
        <v>http://dx.doi.org/10.33327/AJEE-18-6.3-a000301</v>
      </c>
      <c r="BG3" t="s">
        <v>74</v>
      </c>
      <c r="BH3" t="s">
        <v>74</v>
      </c>
      <c r="BI3">
        <v>12</v>
      </c>
      <c r="BJ3" t="s">
        <v>123</v>
      </c>
      <c r="BK3" t="s">
        <v>124</v>
      </c>
      <c r="BL3" t="s">
        <v>125</v>
      </c>
      <c r="BM3" t="s">
        <v>126</v>
      </c>
      <c r="BN3" t="s">
        <v>74</v>
      </c>
      <c r="BO3" t="s">
        <v>74</v>
      </c>
      <c r="BP3" t="s">
        <v>74</v>
      </c>
      <c r="BQ3" t="s">
        <v>74</v>
      </c>
      <c r="BR3" t="s">
        <v>102</v>
      </c>
      <c r="BS3" t="s">
        <v>127</v>
      </c>
      <c r="BT3" t="str">
        <f>HYPERLINK("https%3A%2F%2Fwww.webofscience.com%2Fwos%2Fwoscc%2Ffull-record%2FWOS:001069364800001","View Full Record in Web of Science")</f>
        <v>View Full Record in Web of Science</v>
      </c>
    </row>
    <row r="4" spans="1:72" x14ac:dyDescent="0.25">
      <c r="A4" t="s">
        <v>72</v>
      </c>
      <c r="B4" t="s">
        <v>104</v>
      </c>
      <c r="C4" t="s">
        <v>74</v>
      </c>
      <c r="D4" t="s">
        <v>74</v>
      </c>
      <c r="E4" t="s">
        <v>74</v>
      </c>
      <c r="F4" t="s">
        <v>105</v>
      </c>
      <c r="G4" t="s">
        <v>74</v>
      </c>
      <c r="H4" t="s">
        <v>74</v>
      </c>
      <c r="I4" t="s">
        <v>106</v>
      </c>
      <c r="J4" t="s">
        <v>107</v>
      </c>
      <c r="K4" t="s">
        <v>74</v>
      </c>
      <c r="L4" t="s">
        <v>74</v>
      </c>
      <c r="M4" t="s">
        <v>78</v>
      </c>
      <c r="N4" t="s">
        <v>128</v>
      </c>
      <c r="O4" t="s">
        <v>74</v>
      </c>
      <c r="P4" t="s">
        <v>74</v>
      </c>
      <c r="Q4" t="s">
        <v>74</v>
      </c>
      <c r="R4" t="s">
        <v>74</v>
      </c>
      <c r="S4" t="s">
        <v>74</v>
      </c>
      <c r="T4" t="s">
        <v>108</v>
      </c>
      <c r="U4" t="s">
        <v>74</v>
      </c>
      <c r="V4" t="s">
        <v>129</v>
      </c>
      <c r="W4" t="s">
        <v>110</v>
      </c>
      <c r="X4" t="s">
        <v>111</v>
      </c>
      <c r="Y4" t="s">
        <v>112</v>
      </c>
      <c r="Z4" t="s">
        <v>113</v>
      </c>
      <c r="AA4" t="s">
        <v>74</v>
      </c>
      <c r="AB4" t="s">
        <v>74</v>
      </c>
      <c r="AC4" t="s">
        <v>74</v>
      </c>
      <c r="AD4" t="s">
        <v>74</v>
      </c>
      <c r="AE4" t="s">
        <v>74</v>
      </c>
      <c r="AF4" t="s">
        <v>74</v>
      </c>
      <c r="AG4">
        <v>13</v>
      </c>
      <c r="AH4">
        <v>0</v>
      </c>
      <c r="AI4">
        <v>0</v>
      </c>
      <c r="AJ4">
        <v>1</v>
      </c>
      <c r="AK4">
        <v>1</v>
      </c>
      <c r="AL4" t="s">
        <v>114</v>
      </c>
      <c r="AM4" t="s">
        <v>115</v>
      </c>
      <c r="AN4" t="s">
        <v>116</v>
      </c>
      <c r="AO4" t="s">
        <v>117</v>
      </c>
      <c r="AP4" t="s">
        <v>118</v>
      </c>
      <c r="AQ4" t="s">
        <v>74</v>
      </c>
      <c r="AR4" t="s">
        <v>119</v>
      </c>
      <c r="AS4" t="s">
        <v>120</v>
      </c>
      <c r="AT4" t="s">
        <v>130</v>
      </c>
      <c r="AU4">
        <v>2023</v>
      </c>
      <c r="AV4" t="s">
        <v>74</v>
      </c>
      <c r="AW4" t="s">
        <v>74</v>
      </c>
      <c r="AX4" t="s">
        <v>74</v>
      </c>
      <c r="AY4" t="s">
        <v>74</v>
      </c>
      <c r="AZ4" t="s">
        <v>74</v>
      </c>
      <c r="BA4" t="s">
        <v>74</v>
      </c>
      <c r="BB4" t="s">
        <v>74</v>
      </c>
      <c r="BC4" t="s">
        <v>74</v>
      </c>
      <c r="BD4" t="s">
        <v>74</v>
      </c>
      <c r="BE4" t="s">
        <v>122</v>
      </c>
      <c r="BF4" t="str">
        <f>HYPERLINK("http://dx.doi.org/10.33327/AJEE-18-6.3-a000301","http://dx.doi.org/10.33327/AJEE-18-6.3-a000301")</f>
        <v>http://dx.doi.org/10.33327/AJEE-18-6.3-a000301</v>
      </c>
      <c r="BG4" t="s">
        <v>74</v>
      </c>
      <c r="BH4" t="s">
        <v>131</v>
      </c>
      <c r="BI4">
        <v>12</v>
      </c>
      <c r="BJ4" t="s">
        <v>123</v>
      </c>
      <c r="BK4" t="s">
        <v>124</v>
      </c>
      <c r="BL4" t="s">
        <v>125</v>
      </c>
      <c r="BM4" t="s">
        <v>132</v>
      </c>
      <c r="BN4" t="s">
        <v>74</v>
      </c>
      <c r="BO4" t="s">
        <v>74</v>
      </c>
      <c r="BP4" t="s">
        <v>74</v>
      </c>
      <c r="BQ4" t="s">
        <v>74</v>
      </c>
      <c r="BR4" t="s">
        <v>102</v>
      </c>
      <c r="BS4" t="s">
        <v>133</v>
      </c>
      <c r="BT4" t="str">
        <f>HYPERLINK("https%3A%2F%2Fwww.webofscience.com%2Fwos%2Fwoscc%2Ffull-record%2FWOS:001017990900001","View Full Record in Web of Science")</f>
        <v>View Full Record in Web of Science</v>
      </c>
    </row>
    <row r="5" spans="1:72" x14ac:dyDescent="0.25">
      <c r="A5" t="s">
        <v>72</v>
      </c>
      <c r="B5" t="s">
        <v>134</v>
      </c>
      <c r="C5" t="s">
        <v>74</v>
      </c>
      <c r="D5" t="s">
        <v>74</v>
      </c>
      <c r="E5" t="s">
        <v>74</v>
      </c>
      <c r="F5" t="s">
        <v>135</v>
      </c>
      <c r="G5" t="s">
        <v>74</v>
      </c>
      <c r="H5" t="s">
        <v>74</v>
      </c>
      <c r="I5" t="s">
        <v>136</v>
      </c>
      <c r="J5" t="s">
        <v>137</v>
      </c>
      <c r="K5" t="s">
        <v>74</v>
      </c>
      <c r="L5" t="s">
        <v>74</v>
      </c>
      <c r="M5" t="s">
        <v>78</v>
      </c>
      <c r="N5" t="s">
        <v>79</v>
      </c>
      <c r="O5" t="s">
        <v>74</v>
      </c>
      <c r="P5" t="s">
        <v>74</v>
      </c>
      <c r="Q5" t="s">
        <v>74</v>
      </c>
      <c r="R5" t="s">
        <v>74</v>
      </c>
      <c r="S5" t="s">
        <v>74</v>
      </c>
      <c r="T5" t="s">
        <v>138</v>
      </c>
      <c r="U5" t="s">
        <v>74</v>
      </c>
      <c r="V5" t="s">
        <v>139</v>
      </c>
      <c r="W5" t="s">
        <v>140</v>
      </c>
      <c r="X5" t="s">
        <v>141</v>
      </c>
      <c r="Y5" t="s">
        <v>142</v>
      </c>
      <c r="Z5" t="s">
        <v>143</v>
      </c>
      <c r="AA5" t="s">
        <v>74</v>
      </c>
      <c r="AB5" t="s">
        <v>74</v>
      </c>
      <c r="AC5" t="s">
        <v>144</v>
      </c>
      <c r="AD5" t="s">
        <v>145</v>
      </c>
      <c r="AE5" t="s">
        <v>146</v>
      </c>
      <c r="AF5" t="s">
        <v>74</v>
      </c>
      <c r="AG5">
        <v>48</v>
      </c>
      <c r="AH5">
        <v>0</v>
      </c>
      <c r="AI5">
        <v>0</v>
      </c>
      <c r="AJ5">
        <v>2</v>
      </c>
      <c r="AK5">
        <v>5</v>
      </c>
      <c r="AL5" t="s">
        <v>147</v>
      </c>
      <c r="AM5" t="s">
        <v>148</v>
      </c>
      <c r="AN5" t="s">
        <v>149</v>
      </c>
      <c r="AO5" t="s">
        <v>150</v>
      </c>
      <c r="AP5" t="s">
        <v>151</v>
      </c>
      <c r="AQ5" t="s">
        <v>74</v>
      </c>
      <c r="AR5" t="s">
        <v>152</v>
      </c>
      <c r="AS5" t="s">
        <v>153</v>
      </c>
      <c r="AT5" t="s">
        <v>154</v>
      </c>
      <c r="AU5">
        <v>2022</v>
      </c>
      <c r="AV5">
        <v>5</v>
      </c>
      <c r="AW5">
        <v>2</v>
      </c>
      <c r="AX5" t="s">
        <v>74</v>
      </c>
      <c r="AY5" t="s">
        <v>74</v>
      </c>
      <c r="AZ5" t="s">
        <v>74</v>
      </c>
      <c r="BA5" t="s">
        <v>74</v>
      </c>
      <c r="BB5">
        <v>54</v>
      </c>
      <c r="BC5">
        <v>70</v>
      </c>
      <c r="BD5" t="s">
        <v>74</v>
      </c>
      <c r="BE5" t="s">
        <v>74</v>
      </c>
      <c r="BF5" t="s">
        <v>74</v>
      </c>
      <c r="BG5" t="s">
        <v>74</v>
      </c>
      <c r="BH5" t="s">
        <v>74</v>
      </c>
      <c r="BI5">
        <v>17</v>
      </c>
      <c r="BJ5" t="s">
        <v>155</v>
      </c>
      <c r="BK5" t="s">
        <v>124</v>
      </c>
      <c r="BL5" t="s">
        <v>155</v>
      </c>
      <c r="BM5" t="s">
        <v>156</v>
      </c>
      <c r="BN5" t="s">
        <v>74</v>
      </c>
      <c r="BO5" t="s">
        <v>74</v>
      </c>
      <c r="BP5" t="s">
        <v>74</v>
      </c>
      <c r="BQ5" t="s">
        <v>74</v>
      </c>
      <c r="BR5" t="s">
        <v>102</v>
      </c>
      <c r="BS5" t="s">
        <v>157</v>
      </c>
      <c r="BT5" t="str">
        <f>HYPERLINK("https%3A%2F%2Fwww.webofscience.com%2Fwos%2Fwoscc%2Ffull-record%2FWOS:000900498700004","View Full Record in Web of Science")</f>
        <v>View Full Record in Web of Science</v>
      </c>
    </row>
    <row r="6" spans="1:72" x14ac:dyDescent="0.25">
      <c r="A6" t="s">
        <v>72</v>
      </c>
      <c r="B6" t="s">
        <v>158</v>
      </c>
      <c r="C6" t="s">
        <v>74</v>
      </c>
      <c r="D6" t="s">
        <v>74</v>
      </c>
      <c r="E6" t="s">
        <v>74</v>
      </c>
      <c r="F6" t="s">
        <v>159</v>
      </c>
      <c r="G6" t="s">
        <v>74</v>
      </c>
      <c r="H6" t="s">
        <v>74</v>
      </c>
      <c r="I6" t="s">
        <v>160</v>
      </c>
      <c r="J6" t="s">
        <v>161</v>
      </c>
      <c r="K6" t="s">
        <v>74</v>
      </c>
      <c r="L6" t="s">
        <v>74</v>
      </c>
      <c r="M6" t="s">
        <v>78</v>
      </c>
      <c r="N6" t="s">
        <v>79</v>
      </c>
      <c r="O6" t="s">
        <v>74</v>
      </c>
      <c r="P6" t="s">
        <v>74</v>
      </c>
      <c r="Q6" t="s">
        <v>74</v>
      </c>
      <c r="R6" t="s">
        <v>74</v>
      </c>
      <c r="S6" t="s">
        <v>74</v>
      </c>
      <c r="T6" t="s">
        <v>162</v>
      </c>
      <c r="U6" t="s">
        <v>163</v>
      </c>
      <c r="V6" t="s">
        <v>164</v>
      </c>
      <c r="W6" t="s">
        <v>165</v>
      </c>
      <c r="X6" t="s">
        <v>166</v>
      </c>
      <c r="Y6" t="s">
        <v>167</v>
      </c>
      <c r="Z6" t="s">
        <v>168</v>
      </c>
      <c r="AA6" t="s">
        <v>169</v>
      </c>
      <c r="AB6" t="s">
        <v>170</v>
      </c>
      <c r="AC6" t="s">
        <v>74</v>
      </c>
      <c r="AD6" t="s">
        <v>74</v>
      </c>
      <c r="AE6" t="s">
        <v>74</v>
      </c>
      <c r="AF6" t="s">
        <v>74</v>
      </c>
      <c r="AG6">
        <v>64</v>
      </c>
      <c r="AH6">
        <v>1</v>
      </c>
      <c r="AI6">
        <v>1</v>
      </c>
      <c r="AJ6">
        <v>8</v>
      </c>
      <c r="AK6">
        <v>19</v>
      </c>
      <c r="AL6" t="s">
        <v>171</v>
      </c>
      <c r="AM6" t="s">
        <v>172</v>
      </c>
      <c r="AN6" t="s">
        <v>173</v>
      </c>
      <c r="AO6" t="s">
        <v>174</v>
      </c>
      <c r="AP6" t="s">
        <v>175</v>
      </c>
      <c r="AQ6" t="s">
        <v>74</v>
      </c>
      <c r="AR6" t="s">
        <v>176</v>
      </c>
      <c r="AS6" t="s">
        <v>177</v>
      </c>
      <c r="AT6" t="s">
        <v>178</v>
      </c>
      <c r="AU6">
        <v>2023</v>
      </c>
      <c r="AV6">
        <v>26</v>
      </c>
      <c r="AW6">
        <v>3</v>
      </c>
      <c r="AX6" t="s">
        <v>74</v>
      </c>
      <c r="AY6" t="s">
        <v>74</v>
      </c>
      <c r="AZ6" t="s">
        <v>179</v>
      </c>
      <c r="BA6" t="s">
        <v>74</v>
      </c>
      <c r="BB6">
        <v>368</v>
      </c>
      <c r="BC6">
        <v>386</v>
      </c>
      <c r="BD6" t="s">
        <v>74</v>
      </c>
      <c r="BE6" t="s">
        <v>180</v>
      </c>
      <c r="BF6" t="str">
        <f>HYPERLINK("http://dx.doi.org/10.1080/13676261.2022.2093632","http://dx.doi.org/10.1080/13676261.2022.2093632")</f>
        <v>http://dx.doi.org/10.1080/13676261.2022.2093632</v>
      </c>
      <c r="BG6" t="s">
        <v>74</v>
      </c>
      <c r="BH6" t="s">
        <v>181</v>
      </c>
      <c r="BI6">
        <v>19</v>
      </c>
      <c r="BJ6" t="s">
        <v>182</v>
      </c>
      <c r="BK6" t="s">
        <v>98</v>
      </c>
      <c r="BL6" t="s">
        <v>183</v>
      </c>
      <c r="BM6" t="s">
        <v>184</v>
      </c>
      <c r="BN6" t="s">
        <v>74</v>
      </c>
      <c r="BO6" t="s">
        <v>74</v>
      </c>
      <c r="BP6" t="s">
        <v>74</v>
      </c>
      <c r="BQ6" t="s">
        <v>74</v>
      </c>
      <c r="BR6" t="s">
        <v>102</v>
      </c>
      <c r="BS6" t="s">
        <v>185</v>
      </c>
      <c r="BT6" t="str">
        <f>HYPERLINK("https%3A%2F%2Fwww.webofscience.com%2Fwos%2Fwoscc%2Ffull-record%2FWOS:000867500000001","View Full Record in Web of Science")</f>
        <v>View Full Record in Web of Science</v>
      </c>
    </row>
    <row r="7" spans="1:72" x14ac:dyDescent="0.25">
      <c r="A7" t="s">
        <v>72</v>
      </c>
      <c r="B7" t="s">
        <v>186</v>
      </c>
      <c r="C7" t="s">
        <v>74</v>
      </c>
      <c r="D7" t="s">
        <v>74</v>
      </c>
      <c r="E7" t="s">
        <v>74</v>
      </c>
      <c r="F7" t="s">
        <v>187</v>
      </c>
      <c r="G7" t="s">
        <v>74</v>
      </c>
      <c r="H7" t="s">
        <v>74</v>
      </c>
      <c r="I7" t="s">
        <v>188</v>
      </c>
      <c r="J7" t="s">
        <v>161</v>
      </c>
      <c r="K7" t="s">
        <v>74</v>
      </c>
      <c r="L7" t="s">
        <v>74</v>
      </c>
      <c r="M7" t="s">
        <v>78</v>
      </c>
      <c r="N7" t="s">
        <v>79</v>
      </c>
      <c r="O7" t="s">
        <v>74</v>
      </c>
      <c r="P7" t="s">
        <v>74</v>
      </c>
      <c r="Q7" t="s">
        <v>74</v>
      </c>
      <c r="R7" t="s">
        <v>74</v>
      </c>
      <c r="S7" t="s">
        <v>74</v>
      </c>
      <c r="T7" t="s">
        <v>189</v>
      </c>
      <c r="U7" t="s">
        <v>190</v>
      </c>
      <c r="V7" t="s">
        <v>191</v>
      </c>
      <c r="W7" t="s">
        <v>192</v>
      </c>
      <c r="X7" t="s">
        <v>111</v>
      </c>
      <c r="Y7" t="s">
        <v>193</v>
      </c>
      <c r="Z7" t="s">
        <v>194</v>
      </c>
      <c r="AA7" t="s">
        <v>74</v>
      </c>
      <c r="AB7" t="s">
        <v>195</v>
      </c>
      <c r="AC7" t="s">
        <v>196</v>
      </c>
      <c r="AD7" t="s">
        <v>197</v>
      </c>
      <c r="AE7" t="s">
        <v>198</v>
      </c>
      <c r="AF7" t="s">
        <v>74</v>
      </c>
      <c r="AG7">
        <v>44</v>
      </c>
      <c r="AH7">
        <v>1</v>
      </c>
      <c r="AI7">
        <v>1</v>
      </c>
      <c r="AJ7">
        <v>3</v>
      </c>
      <c r="AK7">
        <v>6</v>
      </c>
      <c r="AL7" t="s">
        <v>171</v>
      </c>
      <c r="AM7" t="s">
        <v>172</v>
      </c>
      <c r="AN7" t="s">
        <v>173</v>
      </c>
      <c r="AO7" t="s">
        <v>174</v>
      </c>
      <c r="AP7" t="s">
        <v>175</v>
      </c>
      <c r="AQ7" t="s">
        <v>74</v>
      </c>
      <c r="AR7" t="s">
        <v>176</v>
      </c>
      <c r="AS7" t="s">
        <v>177</v>
      </c>
      <c r="AT7" t="s">
        <v>178</v>
      </c>
      <c r="AU7">
        <v>2023</v>
      </c>
      <c r="AV7">
        <v>26</v>
      </c>
      <c r="AW7">
        <v>3</v>
      </c>
      <c r="AX7" t="s">
        <v>74</v>
      </c>
      <c r="AY7" t="s">
        <v>74</v>
      </c>
      <c r="AZ7" t="s">
        <v>179</v>
      </c>
      <c r="BA7" t="s">
        <v>74</v>
      </c>
      <c r="BB7">
        <v>387</v>
      </c>
      <c r="BC7">
        <v>405</v>
      </c>
      <c r="BD7" t="s">
        <v>74</v>
      </c>
      <c r="BE7" t="s">
        <v>199</v>
      </c>
      <c r="BF7" t="str">
        <f>HYPERLINK("http://dx.doi.org/10.1080/13676261.2022.2053669","http://dx.doi.org/10.1080/13676261.2022.2053669")</f>
        <v>http://dx.doi.org/10.1080/13676261.2022.2053669</v>
      </c>
      <c r="BG7" t="s">
        <v>74</v>
      </c>
      <c r="BH7" t="s">
        <v>200</v>
      </c>
      <c r="BI7">
        <v>19</v>
      </c>
      <c r="BJ7" t="s">
        <v>182</v>
      </c>
      <c r="BK7" t="s">
        <v>98</v>
      </c>
      <c r="BL7" t="s">
        <v>183</v>
      </c>
      <c r="BM7" t="s">
        <v>184</v>
      </c>
      <c r="BN7" t="s">
        <v>74</v>
      </c>
      <c r="BO7" t="s">
        <v>74</v>
      </c>
      <c r="BP7" t="s">
        <v>74</v>
      </c>
      <c r="BQ7" t="s">
        <v>74</v>
      </c>
      <c r="BR7" t="s">
        <v>102</v>
      </c>
      <c r="BS7" t="s">
        <v>201</v>
      </c>
      <c r="BT7" t="str">
        <f>HYPERLINK("https%3A%2F%2Fwww.webofscience.com%2Fwos%2Fwoscc%2Ffull-record%2FWOS:000771804000001","View Full Record in Web of Science")</f>
        <v>View Full Record in Web of Science</v>
      </c>
    </row>
    <row r="8" spans="1:72" x14ac:dyDescent="0.25">
      <c r="A8" t="s">
        <v>72</v>
      </c>
      <c r="B8" t="s">
        <v>202</v>
      </c>
      <c r="C8" t="s">
        <v>74</v>
      </c>
      <c r="D8" t="s">
        <v>74</v>
      </c>
      <c r="E8" t="s">
        <v>74</v>
      </c>
      <c r="F8" t="s">
        <v>203</v>
      </c>
      <c r="G8" t="s">
        <v>74</v>
      </c>
      <c r="H8" t="s">
        <v>74</v>
      </c>
      <c r="I8" t="s">
        <v>204</v>
      </c>
      <c r="J8" t="s">
        <v>205</v>
      </c>
      <c r="K8" t="s">
        <v>74</v>
      </c>
      <c r="L8" t="s">
        <v>74</v>
      </c>
      <c r="M8" t="s">
        <v>78</v>
      </c>
      <c r="N8" t="s">
        <v>79</v>
      </c>
      <c r="O8" t="s">
        <v>74</v>
      </c>
      <c r="P8" t="s">
        <v>74</v>
      </c>
      <c r="Q8" t="s">
        <v>74</v>
      </c>
      <c r="R8" t="s">
        <v>74</v>
      </c>
      <c r="S8" t="s">
        <v>74</v>
      </c>
      <c r="T8" t="s">
        <v>206</v>
      </c>
      <c r="U8" t="s">
        <v>207</v>
      </c>
      <c r="V8" t="s">
        <v>208</v>
      </c>
      <c r="W8" t="s">
        <v>209</v>
      </c>
      <c r="X8" t="s">
        <v>210</v>
      </c>
      <c r="Y8" t="s">
        <v>211</v>
      </c>
      <c r="Z8" t="s">
        <v>212</v>
      </c>
      <c r="AA8" t="s">
        <v>213</v>
      </c>
      <c r="AB8" t="s">
        <v>214</v>
      </c>
      <c r="AC8" t="s">
        <v>215</v>
      </c>
      <c r="AD8" t="s">
        <v>216</v>
      </c>
      <c r="AE8" t="s">
        <v>217</v>
      </c>
      <c r="AF8" t="s">
        <v>74</v>
      </c>
      <c r="AG8">
        <v>60</v>
      </c>
      <c r="AH8">
        <v>0</v>
      </c>
      <c r="AI8">
        <v>0</v>
      </c>
      <c r="AJ8">
        <v>3</v>
      </c>
      <c r="AK8">
        <v>10</v>
      </c>
      <c r="AL8" t="s">
        <v>218</v>
      </c>
      <c r="AM8" t="s">
        <v>219</v>
      </c>
      <c r="AN8" t="s">
        <v>220</v>
      </c>
      <c r="AO8" t="s">
        <v>74</v>
      </c>
      <c r="AP8" t="s">
        <v>221</v>
      </c>
      <c r="AQ8" t="s">
        <v>74</v>
      </c>
      <c r="AR8" t="s">
        <v>222</v>
      </c>
      <c r="AS8" t="s">
        <v>223</v>
      </c>
      <c r="AT8" t="s">
        <v>224</v>
      </c>
      <c r="AU8">
        <v>2022</v>
      </c>
      <c r="AV8">
        <v>11</v>
      </c>
      <c r="AW8">
        <v>2</v>
      </c>
      <c r="AX8" t="s">
        <v>74</v>
      </c>
      <c r="AY8" t="s">
        <v>74</v>
      </c>
      <c r="AZ8" t="s">
        <v>74</v>
      </c>
      <c r="BA8" t="s">
        <v>74</v>
      </c>
      <c r="BB8" t="s">
        <v>74</v>
      </c>
      <c r="BC8" t="s">
        <v>74</v>
      </c>
      <c r="BD8">
        <v>69</v>
      </c>
      <c r="BE8" t="s">
        <v>225</v>
      </c>
      <c r="BF8" t="str">
        <f>HYPERLINK("http://dx.doi.org/10.3390/socsci11020069","http://dx.doi.org/10.3390/socsci11020069")</f>
        <v>http://dx.doi.org/10.3390/socsci11020069</v>
      </c>
      <c r="BG8" t="s">
        <v>74</v>
      </c>
      <c r="BH8" t="s">
        <v>74</v>
      </c>
      <c r="BI8">
        <v>32</v>
      </c>
      <c r="BJ8" t="s">
        <v>182</v>
      </c>
      <c r="BK8" t="s">
        <v>124</v>
      </c>
      <c r="BL8" t="s">
        <v>183</v>
      </c>
      <c r="BM8" t="s">
        <v>226</v>
      </c>
      <c r="BN8" t="s">
        <v>74</v>
      </c>
      <c r="BO8" t="s">
        <v>227</v>
      </c>
      <c r="BP8" t="s">
        <v>74</v>
      </c>
      <c r="BQ8" t="s">
        <v>74</v>
      </c>
      <c r="BR8" t="s">
        <v>102</v>
      </c>
      <c r="BS8" t="s">
        <v>228</v>
      </c>
      <c r="BT8" t="str">
        <f>HYPERLINK("https%3A%2F%2Fwww.webofscience.com%2Fwos%2Fwoscc%2Ffull-record%2FWOS:000771749100001","View Full Record in Web of Science")</f>
        <v>View Full Record in Web of Science</v>
      </c>
    </row>
    <row r="9" spans="1:72" x14ac:dyDescent="0.25">
      <c r="A9" t="s">
        <v>72</v>
      </c>
      <c r="B9" t="s">
        <v>229</v>
      </c>
      <c r="C9" t="s">
        <v>74</v>
      </c>
      <c r="D9" t="s">
        <v>74</v>
      </c>
      <c r="E9" t="s">
        <v>74</v>
      </c>
      <c r="F9" t="s">
        <v>230</v>
      </c>
      <c r="G9" t="s">
        <v>74</v>
      </c>
      <c r="H9" t="s">
        <v>74</v>
      </c>
      <c r="I9" t="s">
        <v>231</v>
      </c>
      <c r="J9" t="s">
        <v>232</v>
      </c>
      <c r="K9" t="s">
        <v>74</v>
      </c>
      <c r="L9" t="s">
        <v>74</v>
      </c>
      <c r="M9" t="s">
        <v>78</v>
      </c>
      <c r="N9" t="s">
        <v>79</v>
      </c>
      <c r="O9" t="s">
        <v>74</v>
      </c>
      <c r="P9" t="s">
        <v>74</v>
      </c>
      <c r="Q9" t="s">
        <v>74</v>
      </c>
      <c r="R9" t="s">
        <v>74</v>
      </c>
      <c r="S9" t="s">
        <v>74</v>
      </c>
      <c r="T9" t="s">
        <v>233</v>
      </c>
      <c r="U9" t="s">
        <v>74</v>
      </c>
      <c r="V9" t="s">
        <v>234</v>
      </c>
      <c r="W9" t="s">
        <v>235</v>
      </c>
      <c r="X9" t="s">
        <v>236</v>
      </c>
      <c r="Y9" t="s">
        <v>237</v>
      </c>
      <c r="Z9" t="s">
        <v>238</v>
      </c>
      <c r="AA9" t="s">
        <v>74</v>
      </c>
      <c r="AB9" t="s">
        <v>74</v>
      </c>
      <c r="AC9" t="s">
        <v>239</v>
      </c>
      <c r="AD9" t="s">
        <v>240</v>
      </c>
      <c r="AE9" t="s">
        <v>241</v>
      </c>
      <c r="AF9" t="s">
        <v>74</v>
      </c>
      <c r="AG9">
        <v>97</v>
      </c>
      <c r="AH9">
        <v>0</v>
      </c>
      <c r="AI9">
        <v>0</v>
      </c>
      <c r="AJ9">
        <v>1</v>
      </c>
      <c r="AK9">
        <v>1</v>
      </c>
      <c r="AL9" t="s">
        <v>242</v>
      </c>
      <c r="AM9" t="s">
        <v>243</v>
      </c>
      <c r="AN9" t="s">
        <v>244</v>
      </c>
      <c r="AO9" t="s">
        <v>245</v>
      </c>
      <c r="AP9" t="s">
        <v>74</v>
      </c>
      <c r="AQ9" t="s">
        <v>74</v>
      </c>
      <c r="AR9" t="s">
        <v>246</v>
      </c>
      <c r="AS9" t="s">
        <v>247</v>
      </c>
      <c r="AT9" t="s">
        <v>74</v>
      </c>
      <c r="AU9">
        <v>2022</v>
      </c>
      <c r="AV9">
        <v>70</v>
      </c>
      <c r="AW9">
        <v>5</v>
      </c>
      <c r="AX9" t="s">
        <v>74</v>
      </c>
      <c r="AY9" t="s">
        <v>74</v>
      </c>
      <c r="AZ9" t="s">
        <v>74</v>
      </c>
      <c r="BA9" t="s">
        <v>74</v>
      </c>
      <c r="BB9">
        <v>914</v>
      </c>
      <c r="BC9">
        <v>949</v>
      </c>
      <c r="BD9" t="s">
        <v>74</v>
      </c>
      <c r="BE9" t="s">
        <v>248</v>
      </c>
      <c r="BF9" t="str">
        <f>HYPERLINK("http://dx.doi.org/10.31577/histcaso.2022.70.5.5","http://dx.doi.org/10.31577/histcaso.2022.70.5.5")</f>
        <v>http://dx.doi.org/10.31577/histcaso.2022.70.5.5</v>
      </c>
      <c r="BG9" t="s">
        <v>74</v>
      </c>
      <c r="BH9" t="s">
        <v>74</v>
      </c>
      <c r="BI9">
        <v>18</v>
      </c>
      <c r="BJ9" t="s">
        <v>249</v>
      </c>
      <c r="BK9" t="s">
        <v>250</v>
      </c>
      <c r="BL9" t="s">
        <v>249</v>
      </c>
      <c r="BM9" t="s">
        <v>251</v>
      </c>
      <c r="BN9" t="s">
        <v>74</v>
      </c>
      <c r="BO9" t="s">
        <v>227</v>
      </c>
      <c r="BP9" t="s">
        <v>74</v>
      </c>
      <c r="BQ9" t="s">
        <v>74</v>
      </c>
      <c r="BR9" t="s">
        <v>102</v>
      </c>
      <c r="BS9" t="s">
        <v>252</v>
      </c>
      <c r="BT9" t="str">
        <f>HYPERLINK("https%3A%2F%2Fwww.webofscience.com%2Fwos%2Fwoscc%2Ffull-record%2FWOS:000927814700005","View Full Record in Web of Science")</f>
        <v>View Full Record in Web of Science</v>
      </c>
    </row>
    <row r="10" spans="1:72" x14ac:dyDescent="0.25">
      <c r="A10" t="s">
        <v>72</v>
      </c>
      <c r="B10" t="s">
        <v>253</v>
      </c>
      <c r="C10" t="s">
        <v>74</v>
      </c>
      <c r="D10" t="s">
        <v>74</v>
      </c>
      <c r="E10" t="s">
        <v>74</v>
      </c>
      <c r="F10" t="s">
        <v>254</v>
      </c>
      <c r="G10" t="s">
        <v>74</v>
      </c>
      <c r="H10" t="s">
        <v>74</v>
      </c>
      <c r="I10" t="s">
        <v>255</v>
      </c>
      <c r="J10" t="s">
        <v>256</v>
      </c>
      <c r="K10" t="s">
        <v>74</v>
      </c>
      <c r="L10" t="s">
        <v>74</v>
      </c>
      <c r="M10" t="s">
        <v>78</v>
      </c>
      <c r="N10" t="s">
        <v>79</v>
      </c>
      <c r="O10" t="s">
        <v>74</v>
      </c>
      <c r="P10" t="s">
        <v>74</v>
      </c>
      <c r="Q10" t="s">
        <v>74</v>
      </c>
      <c r="R10" t="s">
        <v>74</v>
      </c>
      <c r="S10" t="s">
        <v>74</v>
      </c>
      <c r="T10" t="s">
        <v>257</v>
      </c>
      <c r="U10" t="s">
        <v>258</v>
      </c>
      <c r="V10" t="s">
        <v>259</v>
      </c>
      <c r="W10" t="s">
        <v>260</v>
      </c>
      <c r="X10" t="s">
        <v>261</v>
      </c>
      <c r="Y10" t="s">
        <v>262</v>
      </c>
      <c r="Z10" t="s">
        <v>263</v>
      </c>
      <c r="AA10" t="s">
        <v>264</v>
      </c>
      <c r="AB10" t="s">
        <v>265</v>
      </c>
      <c r="AC10" t="s">
        <v>266</v>
      </c>
      <c r="AD10" t="s">
        <v>267</v>
      </c>
      <c r="AE10" t="s">
        <v>268</v>
      </c>
      <c r="AF10" t="s">
        <v>74</v>
      </c>
      <c r="AG10">
        <v>51</v>
      </c>
      <c r="AH10">
        <v>3</v>
      </c>
      <c r="AI10">
        <v>3</v>
      </c>
      <c r="AJ10">
        <v>1</v>
      </c>
      <c r="AK10">
        <v>7</v>
      </c>
      <c r="AL10" t="s">
        <v>269</v>
      </c>
      <c r="AM10" t="s">
        <v>270</v>
      </c>
      <c r="AN10" t="s">
        <v>271</v>
      </c>
      <c r="AO10" t="s">
        <v>272</v>
      </c>
      <c r="AP10" t="s">
        <v>273</v>
      </c>
      <c r="AQ10" t="s">
        <v>74</v>
      </c>
      <c r="AR10" t="s">
        <v>274</v>
      </c>
      <c r="AS10" t="s">
        <v>275</v>
      </c>
      <c r="AT10" t="s">
        <v>276</v>
      </c>
      <c r="AU10">
        <v>2022</v>
      </c>
      <c r="AV10">
        <v>32</v>
      </c>
      <c r="AW10">
        <v>4</v>
      </c>
      <c r="AX10" t="s">
        <v>74</v>
      </c>
      <c r="AY10" t="s">
        <v>74</v>
      </c>
      <c r="AZ10" t="s">
        <v>74</v>
      </c>
      <c r="BA10" t="s">
        <v>74</v>
      </c>
      <c r="BB10">
        <v>623</v>
      </c>
      <c r="BC10">
        <v>636</v>
      </c>
      <c r="BD10" t="s">
        <v>74</v>
      </c>
      <c r="BE10" t="s">
        <v>277</v>
      </c>
      <c r="BF10" t="str">
        <f>HYPERLINK("http://dx.doi.org/10.1002/casp.2579","http://dx.doi.org/10.1002/casp.2579")</f>
        <v>http://dx.doi.org/10.1002/casp.2579</v>
      </c>
      <c r="BG10" t="s">
        <v>74</v>
      </c>
      <c r="BH10" t="s">
        <v>278</v>
      </c>
      <c r="BI10">
        <v>14</v>
      </c>
      <c r="BJ10" t="s">
        <v>279</v>
      </c>
      <c r="BK10" t="s">
        <v>98</v>
      </c>
      <c r="BL10" t="s">
        <v>99</v>
      </c>
      <c r="BM10" t="s">
        <v>280</v>
      </c>
      <c r="BN10" t="s">
        <v>74</v>
      </c>
      <c r="BO10" t="s">
        <v>281</v>
      </c>
      <c r="BP10" t="s">
        <v>74</v>
      </c>
      <c r="BQ10" t="s">
        <v>74</v>
      </c>
      <c r="BR10" t="s">
        <v>102</v>
      </c>
      <c r="BS10" t="s">
        <v>282</v>
      </c>
      <c r="BT10" t="str">
        <f>HYPERLINK("https%3A%2F%2Fwww.webofscience.com%2Fwos%2Fwoscc%2Ffull-record%2FWOS:000705096700001","View Full Record in Web of Science")</f>
        <v>View Full Record in Web of Science</v>
      </c>
    </row>
    <row r="11" spans="1:72" x14ac:dyDescent="0.25">
      <c r="A11" t="s">
        <v>72</v>
      </c>
      <c r="B11" t="s">
        <v>283</v>
      </c>
      <c r="C11" t="s">
        <v>74</v>
      </c>
      <c r="D11" t="s">
        <v>74</v>
      </c>
      <c r="E11" t="s">
        <v>74</v>
      </c>
      <c r="F11" t="s">
        <v>284</v>
      </c>
      <c r="G11" t="s">
        <v>74</v>
      </c>
      <c r="H11" t="s">
        <v>74</v>
      </c>
      <c r="I11" t="s">
        <v>285</v>
      </c>
      <c r="J11" t="s">
        <v>286</v>
      </c>
      <c r="K11" t="s">
        <v>74</v>
      </c>
      <c r="L11" t="s">
        <v>74</v>
      </c>
      <c r="M11" t="s">
        <v>78</v>
      </c>
      <c r="N11" t="s">
        <v>79</v>
      </c>
      <c r="O11" t="s">
        <v>74</v>
      </c>
      <c r="P11" t="s">
        <v>74</v>
      </c>
      <c r="Q11" t="s">
        <v>74</v>
      </c>
      <c r="R11" t="s">
        <v>74</v>
      </c>
      <c r="S11" t="s">
        <v>74</v>
      </c>
      <c r="T11" t="s">
        <v>74</v>
      </c>
      <c r="U11" t="s">
        <v>74</v>
      </c>
      <c r="V11" t="s">
        <v>287</v>
      </c>
      <c r="W11" t="s">
        <v>288</v>
      </c>
      <c r="X11" t="s">
        <v>289</v>
      </c>
      <c r="Y11" t="s">
        <v>290</v>
      </c>
      <c r="Z11" t="s">
        <v>74</v>
      </c>
      <c r="AA11" t="s">
        <v>74</v>
      </c>
      <c r="AB11" t="s">
        <v>291</v>
      </c>
      <c r="AC11" t="s">
        <v>292</v>
      </c>
      <c r="AD11" t="s">
        <v>293</v>
      </c>
      <c r="AE11" t="s">
        <v>294</v>
      </c>
      <c r="AF11" t="s">
        <v>74</v>
      </c>
      <c r="AG11">
        <v>46</v>
      </c>
      <c r="AH11">
        <v>0</v>
      </c>
      <c r="AI11">
        <v>0</v>
      </c>
      <c r="AJ11">
        <v>0</v>
      </c>
      <c r="AK11">
        <v>2</v>
      </c>
      <c r="AL11" t="s">
        <v>295</v>
      </c>
      <c r="AM11" t="s">
        <v>296</v>
      </c>
      <c r="AN11" t="s">
        <v>297</v>
      </c>
      <c r="AO11" t="s">
        <v>74</v>
      </c>
      <c r="AP11" t="s">
        <v>298</v>
      </c>
      <c r="AQ11" t="s">
        <v>74</v>
      </c>
      <c r="AR11" t="s">
        <v>299</v>
      </c>
      <c r="AS11" t="s">
        <v>300</v>
      </c>
      <c r="AT11" t="s">
        <v>301</v>
      </c>
      <c r="AU11">
        <v>2021</v>
      </c>
      <c r="AV11">
        <v>41</v>
      </c>
      <c r="AW11">
        <v>7</v>
      </c>
      <c r="AX11" t="s">
        <v>74</v>
      </c>
      <c r="AY11" t="s">
        <v>74</v>
      </c>
      <c r="AZ11" t="s">
        <v>74</v>
      </c>
      <c r="BA11" t="s">
        <v>74</v>
      </c>
      <c r="BB11">
        <v>33</v>
      </c>
      <c r="BC11">
        <v>52</v>
      </c>
      <c r="BD11">
        <v>3</v>
      </c>
      <c r="BE11" t="s">
        <v>74</v>
      </c>
      <c r="BF11" t="s">
        <v>74</v>
      </c>
      <c r="BG11" t="s">
        <v>74</v>
      </c>
      <c r="BH11" t="s">
        <v>74</v>
      </c>
      <c r="BI11">
        <v>21</v>
      </c>
      <c r="BJ11" t="s">
        <v>302</v>
      </c>
      <c r="BK11" t="s">
        <v>124</v>
      </c>
      <c r="BL11" t="s">
        <v>302</v>
      </c>
      <c r="BM11" t="s">
        <v>303</v>
      </c>
      <c r="BN11" t="s">
        <v>74</v>
      </c>
      <c r="BO11" t="s">
        <v>74</v>
      </c>
      <c r="BP11" t="s">
        <v>74</v>
      </c>
      <c r="BQ11" t="s">
        <v>74</v>
      </c>
      <c r="BR11" t="s">
        <v>102</v>
      </c>
      <c r="BS11" t="s">
        <v>304</v>
      </c>
      <c r="BT11" t="str">
        <f>HYPERLINK("https%3A%2F%2Fwww.webofscience.com%2Fwos%2Fwoscc%2Ffull-record%2FWOS:000710413600002","View Full Record in Web of Science")</f>
        <v>View Full Record in Web of Science</v>
      </c>
    </row>
    <row r="12" spans="1:72" x14ac:dyDescent="0.25">
      <c r="A12" t="s">
        <v>72</v>
      </c>
      <c r="B12" t="s">
        <v>305</v>
      </c>
      <c r="C12" t="s">
        <v>74</v>
      </c>
      <c r="D12" t="s">
        <v>74</v>
      </c>
      <c r="E12" t="s">
        <v>74</v>
      </c>
      <c r="F12" t="s">
        <v>306</v>
      </c>
      <c r="G12" t="s">
        <v>74</v>
      </c>
      <c r="H12" t="s">
        <v>74</v>
      </c>
      <c r="I12" t="s">
        <v>307</v>
      </c>
      <c r="J12" t="s">
        <v>308</v>
      </c>
      <c r="K12" t="s">
        <v>74</v>
      </c>
      <c r="L12" t="s">
        <v>74</v>
      </c>
      <c r="M12" t="s">
        <v>78</v>
      </c>
      <c r="N12" t="s">
        <v>79</v>
      </c>
      <c r="O12" t="s">
        <v>74</v>
      </c>
      <c r="P12" t="s">
        <v>74</v>
      </c>
      <c r="Q12" t="s">
        <v>74</v>
      </c>
      <c r="R12" t="s">
        <v>74</v>
      </c>
      <c r="S12" t="s">
        <v>74</v>
      </c>
      <c r="T12" t="s">
        <v>309</v>
      </c>
      <c r="U12" t="s">
        <v>310</v>
      </c>
      <c r="V12" t="s">
        <v>311</v>
      </c>
      <c r="W12" t="s">
        <v>312</v>
      </c>
      <c r="X12" t="s">
        <v>313</v>
      </c>
      <c r="Y12" t="s">
        <v>314</v>
      </c>
      <c r="Z12" t="s">
        <v>315</v>
      </c>
      <c r="AA12" t="s">
        <v>74</v>
      </c>
      <c r="AB12" t="s">
        <v>316</v>
      </c>
      <c r="AC12" t="s">
        <v>74</v>
      </c>
      <c r="AD12" t="s">
        <v>74</v>
      </c>
      <c r="AE12" t="s">
        <v>74</v>
      </c>
      <c r="AF12" t="s">
        <v>74</v>
      </c>
      <c r="AG12">
        <v>69</v>
      </c>
      <c r="AH12">
        <v>6</v>
      </c>
      <c r="AI12">
        <v>6</v>
      </c>
      <c r="AJ12">
        <v>0</v>
      </c>
      <c r="AK12">
        <v>17</v>
      </c>
      <c r="AL12" t="s">
        <v>218</v>
      </c>
      <c r="AM12" t="s">
        <v>219</v>
      </c>
      <c r="AN12" t="s">
        <v>220</v>
      </c>
      <c r="AO12" t="s">
        <v>74</v>
      </c>
      <c r="AP12" t="s">
        <v>317</v>
      </c>
      <c r="AQ12" t="s">
        <v>74</v>
      </c>
      <c r="AR12" t="s">
        <v>308</v>
      </c>
      <c r="AS12" t="s">
        <v>318</v>
      </c>
      <c r="AT12" t="s">
        <v>319</v>
      </c>
      <c r="AU12">
        <v>2021</v>
      </c>
      <c r="AV12">
        <v>9</v>
      </c>
      <c r="AW12">
        <v>1</v>
      </c>
      <c r="AX12" t="s">
        <v>74</v>
      </c>
      <c r="AY12" t="s">
        <v>74</v>
      </c>
      <c r="AZ12" t="s">
        <v>74</v>
      </c>
      <c r="BA12" t="s">
        <v>74</v>
      </c>
      <c r="BB12" t="s">
        <v>74</v>
      </c>
      <c r="BC12" t="s">
        <v>74</v>
      </c>
      <c r="BD12">
        <v>16</v>
      </c>
      <c r="BE12" t="s">
        <v>320</v>
      </c>
      <c r="BF12" t="str">
        <f>HYPERLINK("http://dx.doi.org/10.3390/economies9010016","http://dx.doi.org/10.3390/economies9010016")</f>
        <v>http://dx.doi.org/10.3390/economies9010016</v>
      </c>
      <c r="BG12" t="s">
        <v>74</v>
      </c>
      <c r="BH12" t="s">
        <v>74</v>
      </c>
      <c r="BI12">
        <v>24</v>
      </c>
      <c r="BJ12" t="s">
        <v>321</v>
      </c>
      <c r="BK12" t="s">
        <v>124</v>
      </c>
      <c r="BL12" t="s">
        <v>322</v>
      </c>
      <c r="BM12" t="s">
        <v>323</v>
      </c>
      <c r="BN12" t="s">
        <v>74</v>
      </c>
      <c r="BO12" t="s">
        <v>101</v>
      </c>
      <c r="BP12" t="s">
        <v>74</v>
      </c>
      <c r="BQ12" t="s">
        <v>74</v>
      </c>
      <c r="BR12" t="s">
        <v>102</v>
      </c>
      <c r="BS12" t="s">
        <v>324</v>
      </c>
      <c r="BT12" t="str">
        <f>HYPERLINK("https%3A%2F%2Fwww.webofscience.com%2Fwos%2Fwoscc%2Ffull-record%2FWOS:000633057700001","View Full Record in Web of Science")</f>
        <v>View Full Record in Web of Science</v>
      </c>
    </row>
    <row r="13" spans="1:72" x14ac:dyDescent="0.25">
      <c r="A13" t="s">
        <v>72</v>
      </c>
      <c r="B13" t="s">
        <v>325</v>
      </c>
      <c r="C13" t="s">
        <v>74</v>
      </c>
      <c r="D13" t="s">
        <v>74</v>
      </c>
      <c r="E13" t="s">
        <v>74</v>
      </c>
      <c r="F13" t="s">
        <v>326</v>
      </c>
      <c r="G13" t="s">
        <v>74</v>
      </c>
      <c r="H13" t="s">
        <v>74</v>
      </c>
      <c r="I13" t="s">
        <v>327</v>
      </c>
      <c r="J13" t="s">
        <v>328</v>
      </c>
      <c r="K13" t="s">
        <v>74</v>
      </c>
      <c r="L13" t="s">
        <v>74</v>
      </c>
      <c r="M13" t="s">
        <v>78</v>
      </c>
      <c r="N13" t="s">
        <v>79</v>
      </c>
      <c r="O13" t="s">
        <v>74</v>
      </c>
      <c r="P13" t="s">
        <v>74</v>
      </c>
      <c r="Q13" t="s">
        <v>74</v>
      </c>
      <c r="R13" t="s">
        <v>74</v>
      </c>
      <c r="S13" t="s">
        <v>74</v>
      </c>
      <c r="T13" t="s">
        <v>329</v>
      </c>
      <c r="U13" t="s">
        <v>330</v>
      </c>
      <c r="V13" t="s">
        <v>331</v>
      </c>
      <c r="W13" t="s">
        <v>332</v>
      </c>
      <c r="X13" t="s">
        <v>333</v>
      </c>
      <c r="Y13" t="s">
        <v>334</v>
      </c>
      <c r="Z13" t="s">
        <v>335</v>
      </c>
      <c r="AA13" t="s">
        <v>336</v>
      </c>
      <c r="AB13" t="s">
        <v>337</v>
      </c>
      <c r="AC13" t="s">
        <v>338</v>
      </c>
      <c r="AD13" t="s">
        <v>339</v>
      </c>
      <c r="AE13" t="s">
        <v>340</v>
      </c>
      <c r="AF13" t="s">
        <v>74</v>
      </c>
      <c r="AG13">
        <v>34</v>
      </c>
      <c r="AH13">
        <v>11</v>
      </c>
      <c r="AI13">
        <v>11</v>
      </c>
      <c r="AJ13">
        <v>0</v>
      </c>
      <c r="AK13">
        <v>28</v>
      </c>
      <c r="AL13" t="s">
        <v>341</v>
      </c>
      <c r="AM13" t="s">
        <v>342</v>
      </c>
      <c r="AN13" t="s">
        <v>343</v>
      </c>
      <c r="AO13" t="s">
        <v>344</v>
      </c>
      <c r="AP13" t="s">
        <v>345</v>
      </c>
      <c r="AQ13" t="s">
        <v>74</v>
      </c>
      <c r="AR13" t="s">
        <v>346</v>
      </c>
      <c r="AS13" t="s">
        <v>347</v>
      </c>
      <c r="AT13" t="s">
        <v>348</v>
      </c>
      <c r="AU13">
        <v>2021</v>
      </c>
      <c r="AV13">
        <v>86</v>
      </c>
      <c r="AW13" t="s">
        <v>74</v>
      </c>
      <c r="AX13" t="s">
        <v>74</v>
      </c>
      <c r="AY13" t="s">
        <v>74</v>
      </c>
      <c r="AZ13" t="s">
        <v>74</v>
      </c>
      <c r="BA13" t="s">
        <v>74</v>
      </c>
      <c r="BB13" t="s">
        <v>74</v>
      </c>
      <c r="BC13" t="s">
        <v>74</v>
      </c>
      <c r="BD13">
        <v>101917</v>
      </c>
      <c r="BE13" t="s">
        <v>349</v>
      </c>
      <c r="BF13" t="str">
        <f>HYPERLINK("http://dx.doi.org/10.1016/j.evalprogplan.2021.101917","http://dx.doi.org/10.1016/j.evalprogplan.2021.101917")</f>
        <v>http://dx.doi.org/10.1016/j.evalprogplan.2021.101917</v>
      </c>
      <c r="BG13" t="s">
        <v>74</v>
      </c>
      <c r="BH13" t="s">
        <v>350</v>
      </c>
      <c r="BI13">
        <v>12</v>
      </c>
      <c r="BJ13" t="s">
        <v>182</v>
      </c>
      <c r="BK13" t="s">
        <v>98</v>
      </c>
      <c r="BL13" t="s">
        <v>183</v>
      </c>
      <c r="BM13" t="s">
        <v>351</v>
      </c>
      <c r="BN13">
        <v>33611162</v>
      </c>
      <c r="BO13" t="s">
        <v>352</v>
      </c>
      <c r="BP13" t="s">
        <v>74</v>
      </c>
      <c r="BQ13" t="s">
        <v>74</v>
      </c>
      <c r="BR13" t="s">
        <v>102</v>
      </c>
      <c r="BS13" t="s">
        <v>353</v>
      </c>
      <c r="BT13" t="str">
        <f>HYPERLINK("https%3A%2F%2Fwww.webofscience.com%2Fwos%2Fwoscc%2Ffull-record%2FWOS:000629312500001","View Full Record in Web of Science")</f>
        <v>View Full Record in Web of Science</v>
      </c>
    </row>
    <row r="14" spans="1:72" x14ac:dyDescent="0.25">
      <c r="A14" t="s">
        <v>72</v>
      </c>
      <c r="B14" t="s">
        <v>354</v>
      </c>
      <c r="C14" t="s">
        <v>74</v>
      </c>
      <c r="D14" t="s">
        <v>74</v>
      </c>
      <c r="E14" t="s">
        <v>74</v>
      </c>
      <c r="F14" t="s">
        <v>355</v>
      </c>
      <c r="G14" t="s">
        <v>74</v>
      </c>
      <c r="H14" t="s">
        <v>74</v>
      </c>
      <c r="I14" t="s">
        <v>356</v>
      </c>
      <c r="J14" t="s">
        <v>357</v>
      </c>
      <c r="K14" t="s">
        <v>74</v>
      </c>
      <c r="L14" t="s">
        <v>74</v>
      </c>
      <c r="M14" t="s">
        <v>78</v>
      </c>
      <c r="N14" t="s">
        <v>79</v>
      </c>
      <c r="O14" t="s">
        <v>74</v>
      </c>
      <c r="P14" t="s">
        <v>74</v>
      </c>
      <c r="Q14" t="s">
        <v>74</v>
      </c>
      <c r="R14" t="s">
        <v>74</v>
      </c>
      <c r="S14" t="s">
        <v>74</v>
      </c>
      <c r="T14" t="s">
        <v>358</v>
      </c>
      <c r="U14" t="s">
        <v>359</v>
      </c>
      <c r="V14" t="s">
        <v>360</v>
      </c>
      <c r="W14" t="s">
        <v>361</v>
      </c>
      <c r="X14" t="s">
        <v>362</v>
      </c>
      <c r="Y14" t="s">
        <v>363</v>
      </c>
      <c r="Z14" t="s">
        <v>364</v>
      </c>
      <c r="AA14" t="s">
        <v>74</v>
      </c>
      <c r="AB14" t="s">
        <v>365</v>
      </c>
      <c r="AC14" t="s">
        <v>366</v>
      </c>
      <c r="AD14" t="s">
        <v>367</v>
      </c>
      <c r="AE14" t="s">
        <v>368</v>
      </c>
      <c r="AF14" t="s">
        <v>74</v>
      </c>
      <c r="AG14">
        <v>80</v>
      </c>
      <c r="AH14">
        <v>0</v>
      </c>
      <c r="AI14">
        <v>0</v>
      </c>
      <c r="AJ14">
        <v>0</v>
      </c>
      <c r="AK14">
        <v>7</v>
      </c>
      <c r="AL14" t="s">
        <v>369</v>
      </c>
      <c r="AM14" t="s">
        <v>370</v>
      </c>
      <c r="AN14" t="s">
        <v>371</v>
      </c>
      <c r="AO14" t="s">
        <v>372</v>
      </c>
      <c r="AP14" t="s">
        <v>373</v>
      </c>
      <c r="AQ14" t="s">
        <v>74</v>
      </c>
      <c r="AR14" t="s">
        <v>374</v>
      </c>
      <c r="AS14" t="s">
        <v>375</v>
      </c>
      <c r="AT14" t="s">
        <v>74</v>
      </c>
      <c r="AU14">
        <v>2021</v>
      </c>
      <c r="AV14">
        <v>69</v>
      </c>
      <c r="AW14">
        <v>3</v>
      </c>
      <c r="AX14" t="s">
        <v>74</v>
      </c>
      <c r="AY14" t="s">
        <v>74</v>
      </c>
      <c r="AZ14" t="s">
        <v>74</v>
      </c>
      <c r="BA14" t="s">
        <v>74</v>
      </c>
      <c r="BB14">
        <v>359</v>
      </c>
      <c r="BC14">
        <v>380</v>
      </c>
      <c r="BD14" t="s">
        <v>74</v>
      </c>
      <c r="BE14" t="s">
        <v>376</v>
      </c>
      <c r="BF14" t="str">
        <f>HYPERLINK("http://dx.doi.org/10.2478/se-2021-0021","http://dx.doi.org/10.2478/se-2021-0021")</f>
        <v>http://dx.doi.org/10.2478/se-2021-0021</v>
      </c>
      <c r="BG14" t="s">
        <v>74</v>
      </c>
      <c r="BH14" t="s">
        <v>74</v>
      </c>
      <c r="BI14">
        <v>22</v>
      </c>
      <c r="BJ14" t="s">
        <v>377</v>
      </c>
      <c r="BK14" t="s">
        <v>124</v>
      </c>
      <c r="BL14" t="s">
        <v>377</v>
      </c>
      <c r="BM14" t="s">
        <v>378</v>
      </c>
      <c r="BN14" t="s">
        <v>74</v>
      </c>
      <c r="BO14" t="s">
        <v>227</v>
      </c>
      <c r="BP14" t="s">
        <v>74</v>
      </c>
      <c r="BQ14" t="s">
        <v>74</v>
      </c>
      <c r="BR14" t="s">
        <v>102</v>
      </c>
      <c r="BS14" t="s">
        <v>379</v>
      </c>
      <c r="BT14" t="str">
        <f>HYPERLINK("https%3A%2F%2Fwww.webofscience.com%2Fwos%2Fwoscc%2Ffull-record%2FWOS:000726788600003","View Full Record in Web of Science")</f>
        <v>View Full Record in Web of Science</v>
      </c>
    </row>
    <row r="15" spans="1:72" x14ac:dyDescent="0.25">
      <c r="A15" t="s">
        <v>72</v>
      </c>
      <c r="B15" t="s">
        <v>380</v>
      </c>
      <c r="C15" t="s">
        <v>74</v>
      </c>
      <c r="D15" t="s">
        <v>74</v>
      </c>
      <c r="E15" t="s">
        <v>74</v>
      </c>
      <c r="F15" t="s">
        <v>381</v>
      </c>
      <c r="G15" t="s">
        <v>74</v>
      </c>
      <c r="H15" t="s">
        <v>74</v>
      </c>
      <c r="I15" t="s">
        <v>382</v>
      </c>
      <c r="J15" t="s">
        <v>357</v>
      </c>
      <c r="K15" t="s">
        <v>74</v>
      </c>
      <c r="L15" t="s">
        <v>74</v>
      </c>
      <c r="M15" t="s">
        <v>78</v>
      </c>
      <c r="N15" t="s">
        <v>79</v>
      </c>
      <c r="O15" t="s">
        <v>74</v>
      </c>
      <c r="P15" t="s">
        <v>74</v>
      </c>
      <c r="Q15" t="s">
        <v>74</v>
      </c>
      <c r="R15" t="s">
        <v>74</v>
      </c>
      <c r="S15" t="s">
        <v>74</v>
      </c>
      <c r="T15" t="s">
        <v>383</v>
      </c>
      <c r="U15" t="s">
        <v>384</v>
      </c>
      <c r="V15" t="s">
        <v>385</v>
      </c>
      <c r="W15" t="s">
        <v>386</v>
      </c>
      <c r="X15" t="s">
        <v>387</v>
      </c>
      <c r="Y15" t="s">
        <v>388</v>
      </c>
      <c r="Z15" t="s">
        <v>389</v>
      </c>
      <c r="AA15" t="s">
        <v>74</v>
      </c>
      <c r="AB15" t="s">
        <v>390</v>
      </c>
      <c r="AC15" t="s">
        <v>391</v>
      </c>
      <c r="AD15" t="s">
        <v>392</v>
      </c>
      <c r="AE15" t="s">
        <v>393</v>
      </c>
      <c r="AF15" t="s">
        <v>74</v>
      </c>
      <c r="AG15">
        <v>38</v>
      </c>
      <c r="AH15">
        <v>0</v>
      </c>
      <c r="AI15">
        <v>0</v>
      </c>
      <c r="AJ15">
        <v>1</v>
      </c>
      <c r="AK15">
        <v>2</v>
      </c>
      <c r="AL15" t="s">
        <v>369</v>
      </c>
      <c r="AM15" t="s">
        <v>370</v>
      </c>
      <c r="AN15" t="s">
        <v>371</v>
      </c>
      <c r="AO15" t="s">
        <v>372</v>
      </c>
      <c r="AP15" t="s">
        <v>373</v>
      </c>
      <c r="AQ15" t="s">
        <v>74</v>
      </c>
      <c r="AR15" t="s">
        <v>374</v>
      </c>
      <c r="AS15" t="s">
        <v>375</v>
      </c>
      <c r="AT15" t="s">
        <v>74</v>
      </c>
      <c r="AU15">
        <v>2021</v>
      </c>
      <c r="AV15">
        <v>69</v>
      </c>
      <c r="AW15">
        <v>3</v>
      </c>
      <c r="AX15" t="s">
        <v>74</v>
      </c>
      <c r="AY15" t="s">
        <v>74</v>
      </c>
      <c r="AZ15" t="s">
        <v>74</v>
      </c>
      <c r="BA15" t="s">
        <v>74</v>
      </c>
      <c r="BB15">
        <v>381</v>
      </c>
      <c r="BC15">
        <v>398</v>
      </c>
      <c r="BD15" t="s">
        <v>74</v>
      </c>
      <c r="BE15" t="s">
        <v>394</v>
      </c>
      <c r="BF15" t="str">
        <f>HYPERLINK("http://dx.doi.org/10.2478/se-2021-0022","http://dx.doi.org/10.2478/se-2021-0022")</f>
        <v>http://dx.doi.org/10.2478/se-2021-0022</v>
      </c>
      <c r="BG15" t="s">
        <v>74</v>
      </c>
      <c r="BH15" t="s">
        <v>74</v>
      </c>
      <c r="BI15">
        <v>18</v>
      </c>
      <c r="BJ15" t="s">
        <v>377</v>
      </c>
      <c r="BK15" t="s">
        <v>124</v>
      </c>
      <c r="BL15" t="s">
        <v>377</v>
      </c>
      <c r="BM15" t="s">
        <v>378</v>
      </c>
      <c r="BN15" t="s">
        <v>74</v>
      </c>
      <c r="BO15" t="s">
        <v>395</v>
      </c>
      <c r="BP15" t="s">
        <v>74</v>
      </c>
      <c r="BQ15" t="s">
        <v>74</v>
      </c>
      <c r="BR15" t="s">
        <v>102</v>
      </c>
      <c r="BS15" t="s">
        <v>396</v>
      </c>
      <c r="BT15" t="str">
        <f>HYPERLINK("https%3A%2F%2Fwww.webofscience.com%2Fwos%2Fwoscc%2Ffull-record%2FWOS:000726788600004","View Full Record in Web of Science")</f>
        <v>View Full Record in Web of Science</v>
      </c>
    </row>
    <row r="16" spans="1:72" x14ac:dyDescent="0.25">
      <c r="A16" t="s">
        <v>72</v>
      </c>
      <c r="B16" t="s">
        <v>397</v>
      </c>
      <c r="C16" t="s">
        <v>74</v>
      </c>
      <c r="D16" t="s">
        <v>74</v>
      </c>
      <c r="E16" t="s">
        <v>74</v>
      </c>
      <c r="F16" t="s">
        <v>398</v>
      </c>
      <c r="G16" t="s">
        <v>74</v>
      </c>
      <c r="H16" t="s">
        <v>74</v>
      </c>
      <c r="I16" t="s">
        <v>399</v>
      </c>
      <c r="J16" t="s">
        <v>400</v>
      </c>
      <c r="K16" t="s">
        <v>74</v>
      </c>
      <c r="L16" t="s">
        <v>74</v>
      </c>
      <c r="M16" t="s">
        <v>78</v>
      </c>
      <c r="N16" t="s">
        <v>79</v>
      </c>
      <c r="O16" t="s">
        <v>74</v>
      </c>
      <c r="P16" t="s">
        <v>74</v>
      </c>
      <c r="Q16" t="s">
        <v>74</v>
      </c>
      <c r="R16" t="s">
        <v>74</v>
      </c>
      <c r="S16" t="s">
        <v>74</v>
      </c>
      <c r="T16" t="s">
        <v>401</v>
      </c>
      <c r="U16" t="s">
        <v>402</v>
      </c>
      <c r="V16" t="s">
        <v>403</v>
      </c>
      <c r="W16" t="s">
        <v>404</v>
      </c>
      <c r="X16" t="s">
        <v>111</v>
      </c>
      <c r="Y16" t="s">
        <v>405</v>
      </c>
      <c r="Z16" t="s">
        <v>74</v>
      </c>
      <c r="AA16" t="s">
        <v>406</v>
      </c>
      <c r="AB16" t="s">
        <v>407</v>
      </c>
      <c r="AC16" t="s">
        <v>408</v>
      </c>
      <c r="AD16" t="s">
        <v>409</v>
      </c>
      <c r="AE16" t="s">
        <v>410</v>
      </c>
      <c r="AF16" t="s">
        <v>74</v>
      </c>
      <c r="AG16">
        <v>88</v>
      </c>
      <c r="AH16">
        <v>0</v>
      </c>
      <c r="AI16">
        <v>0</v>
      </c>
      <c r="AJ16">
        <v>4</v>
      </c>
      <c r="AK16">
        <v>21</v>
      </c>
      <c r="AL16" t="s">
        <v>411</v>
      </c>
      <c r="AM16" t="s">
        <v>412</v>
      </c>
      <c r="AN16" t="s">
        <v>413</v>
      </c>
      <c r="AO16" t="s">
        <v>414</v>
      </c>
      <c r="AP16" t="s">
        <v>415</v>
      </c>
      <c r="AQ16" t="s">
        <v>74</v>
      </c>
      <c r="AR16" t="s">
        <v>416</v>
      </c>
      <c r="AS16" t="s">
        <v>417</v>
      </c>
      <c r="AT16" t="s">
        <v>348</v>
      </c>
      <c r="AU16">
        <v>2020</v>
      </c>
      <c r="AV16">
        <v>53</v>
      </c>
      <c r="AW16">
        <v>2</v>
      </c>
      <c r="AX16" t="s">
        <v>74</v>
      </c>
      <c r="AY16" t="s">
        <v>74</v>
      </c>
      <c r="AZ16" t="s">
        <v>74</v>
      </c>
      <c r="BA16" t="s">
        <v>74</v>
      </c>
      <c r="BB16">
        <v>113</v>
      </c>
      <c r="BC16">
        <v>136</v>
      </c>
      <c r="BD16" t="s">
        <v>74</v>
      </c>
      <c r="BE16" t="s">
        <v>418</v>
      </c>
      <c r="BF16" t="str">
        <f>HYPERLINK("http://dx.doi.org/10.1525/j.postcomstud.2020.53.2.113","http://dx.doi.org/10.1525/j.postcomstud.2020.53.2.113")</f>
        <v>http://dx.doi.org/10.1525/j.postcomstud.2020.53.2.113</v>
      </c>
      <c r="BG16" t="s">
        <v>74</v>
      </c>
      <c r="BH16" t="s">
        <v>74</v>
      </c>
      <c r="BI16">
        <v>24</v>
      </c>
      <c r="BJ16" t="s">
        <v>419</v>
      </c>
      <c r="BK16" t="s">
        <v>98</v>
      </c>
      <c r="BL16" t="s">
        <v>420</v>
      </c>
      <c r="BM16" t="s">
        <v>421</v>
      </c>
      <c r="BN16" t="s">
        <v>74</v>
      </c>
      <c r="BO16" t="s">
        <v>74</v>
      </c>
      <c r="BP16" t="s">
        <v>74</v>
      </c>
      <c r="BQ16" t="s">
        <v>74</v>
      </c>
      <c r="BR16" t="s">
        <v>102</v>
      </c>
      <c r="BS16" t="s">
        <v>422</v>
      </c>
      <c r="BT16" t="str">
        <f>HYPERLINK("https%3A%2F%2Fwww.webofscience.com%2Fwos%2Fwoscc%2Ffull-record%2FWOS:000582843400008","View Full Record in Web of Science")</f>
        <v>View Full Record in Web of Science</v>
      </c>
    </row>
    <row r="17" spans="1:72" x14ac:dyDescent="0.25">
      <c r="A17" t="s">
        <v>72</v>
      </c>
      <c r="B17" t="s">
        <v>423</v>
      </c>
      <c r="C17" t="s">
        <v>74</v>
      </c>
      <c r="D17" t="s">
        <v>74</v>
      </c>
      <c r="E17" t="s">
        <v>74</v>
      </c>
      <c r="F17" t="s">
        <v>424</v>
      </c>
      <c r="G17" t="s">
        <v>74</v>
      </c>
      <c r="H17" t="s">
        <v>74</v>
      </c>
      <c r="I17" t="s">
        <v>425</v>
      </c>
      <c r="J17" t="s">
        <v>426</v>
      </c>
      <c r="K17" t="s">
        <v>74</v>
      </c>
      <c r="L17" t="s">
        <v>74</v>
      </c>
      <c r="M17" t="s">
        <v>78</v>
      </c>
      <c r="N17" t="s">
        <v>79</v>
      </c>
      <c r="O17" t="s">
        <v>74</v>
      </c>
      <c r="P17" t="s">
        <v>74</v>
      </c>
      <c r="Q17" t="s">
        <v>74</v>
      </c>
      <c r="R17" t="s">
        <v>74</v>
      </c>
      <c r="S17" t="s">
        <v>74</v>
      </c>
      <c r="T17" t="s">
        <v>427</v>
      </c>
      <c r="U17" t="s">
        <v>428</v>
      </c>
      <c r="V17" t="s">
        <v>429</v>
      </c>
      <c r="W17" t="s">
        <v>430</v>
      </c>
      <c r="X17" t="s">
        <v>431</v>
      </c>
      <c r="Y17" t="s">
        <v>432</v>
      </c>
      <c r="Z17" t="s">
        <v>433</v>
      </c>
      <c r="AA17" t="s">
        <v>434</v>
      </c>
      <c r="AB17" t="s">
        <v>435</v>
      </c>
      <c r="AC17" t="s">
        <v>74</v>
      </c>
      <c r="AD17" t="s">
        <v>74</v>
      </c>
      <c r="AE17" t="s">
        <v>74</v>
      </c>
      <c r="AF17" t="s">
        <v>74</v>
      </c>
      <c r="AG17">
        <v>39</v>
      </c>
      <c r="AH17">
        <v>11</v>
      </c>
      <c r="AI17">
        <v>11</v>
      </c>
      <c r="AJ17">
        <v>0</v>
      </c>
      <c r="AK17">
        <v>19</v>
      </c>
      <c r="AL17" t="s">
        <v>436</v>
      </c>
      <c r="AM17" t="s">
        <v>437</v>
      </c>
      <c r="AN17" t="s">
        <v>438</v>
      </c>
      <c r="AO17" t="s">
        <v>439</v>
      </c>
      <c r="AP17" t="s">
        <v>440</v>
      </c>
      <c r="AQ17" t="s">
        <v>74</v>
      </c>
      <c r="AR17" t="s">
        <v>426</v>
      </c>
      <c r="AS17" t="s">
        <v>441</v>
      </c>
      <c r="AT17" t="s">
        <v>442</v>
      </c>
      <c r="AU17">
        <v>2020</v>
      </c>
      <c r="AV17">
        <v>47</v>
      </c>
      <c r="AW17">
        <v>2</v>
      </c>
      <c r="AX17" t="s">
        <v>74</v>
      </c>
      <c r="AY17" t="s">
        <v>74</v>
      </c>
      <c r="AZ17" t="s">
        <v>74</v>
      </c>
      <c r="BA17" t="s">
        <v>74</v>
      </c>
      <c r="BB17">
        <v>245</v>
      </c>
      <c r="BC17">
        <v>265</v>
      </c>
      <c r="BD17" t="s">
        <v>74</v>
      </c>
      <c r="BE17" t="s">
        <v>443</v>
      </c>
      <c r="BF17" t="str">
        <f>HYPERLINK("http://dx.doi.org/10.1007/s10663-018-9413-y","http://dx.doi.org/10.1007/s10663-018-9413-y")</f>
        <v>http://dx.doi.org/10.1007/s10663-018-9413-y</v>
      </c>
      <c r="BG17" t="s">
        <v>74</v>
      </c>
      <c r="BH17" t="s">
        <v>74</v>
      </c>
      <c r="BI17">
        <v>21</v>
      </c>
      <c r="BJ17" t="s">
        <v>321</v>
      </c>
      <c r="BK17" t="s">
        <v>98</v>
      </c>
      <c r="BL17" t="s">
        <v>322</v>
      </c>
      <c r="BM17" t="s">
        <v>444</v>
      </c>
      <c r="BN17" t="s">
        <v>74</v>
      </c>
      <c r="BO17" t="s">
        <v>74</v>
      </c>
      <c r="BP17" t="s">
        <v>74</v>
      </c>
      <c r="BQ17" t="s">
        <v>74</v>
      </c>
      <c r="BR17" t="s">
        <v>102</v>
      </c>
      <c r="BS17" t="s">
        <v>445</v>
      </c>
      <c r="BT17" t="str">
        <f>HYPERLINK("https%3A%2F%2Fwww.webofscience.com%2Fwos%2Fwoscc%2Ffull-record%2FWOS:000526537800002","View Full Record in Web of Science")</f>
        <v>View Full Record in Web of Science</v>
      </c>
    </row>
    <row r="18" spans="1:72" x14ac:dyDescent="0.25">
      <c r="A18" t="s">
        <v>72</v>
      </c>
      <c r="B18" t="s">
        <v>446</v>
      </c>
      <c r="C18" t="s">
        <v>74</v>
      </c>
      <c r="D18" t="s">
        <v>74</v>
      </c>
      <c r="E18" t="s">
        <v>74</v>
      </c>
      <c r="F18" t="s">
        <v>447</v>
      </c>
      <c r="G18" t="s">
        <v>74</v>
      </c>
      <c r="H18" t="s">
        <v>74</v>
      </c>
      <c r="I18" t="s">
        <v>448</v>
      </c>
      <c r="J18" t="s">
        <v>449</v>
      </c>
      <c r="K18" t="s">
        <v>74</v>
      </c>
      <c r="L18" t="s">
        <v>74</v>
      </c>
      <c r="M18" t="s">
        <v>78</v>
      </c>
      <c r="N18" t="s">
        <v>79</v>
      </c>
      <c r="O18" t="s">
        <v>74</v>
      </c>
      <c r="P18" t="s">
        <v>74</v>
      </c>
      <c r="Q18" t="s">
        <v>74</v>
      </c>
      <c r="R18" t="s">
        <v>74</v>
      </c>
      <c r="S18" t="s">
        <v>74</v>
      </c>
      <c r="T18" t="s">
        <v>450</v>
      </c>
      <c r="U18" t="s">
        <v>451</v>
      </c>
      <c r="V18" t="s">
        <v>452</v>
      </c>
      <c r="W18" t="s">
        <v>453</v>
      </c>
      <c r="X18" t="s">
        <v>454</v>
      </c>
      <c r="Y18" t="s">
        <v>455</v>
      </c>
      <c r="Z18" t="s">
        <v>456</v>
      </c>
      <c r="AA18" t="s">
        <v>457</v>
      </c>
      <c r="AB18" t="s">
        <v>458</v>
      </c>
      <c r="AC18" t="s">
        <v>459</v>
      </c>
      <c r="AD18" t="s">
        <v>460</v>
      </c>
      <c r="AE18" t="s">
        <v>461</v>
      </c>
      <c r="AF18" t="s">
        <v>74</v>
      </c>
      <c r="AG18">
        <v>103</v>
      </c>
      <c r="AH18">
        <v>4</v>
      </c>
      <c r="AI18">
        <v>4</v>
      </c>
      <c r="AJ18">
        <v>2</v>
      </c>
      <c r="AK18">
        <v>18</v>
      </c>
      <c r="AL18" t="s">
        <v>462</v>
      </c>
      <c r="AM18" t="s">
        <v>463</v>
      </c>
      <c r="AN18" t="s">
        <v>464</v>
      </c>
      <c r="AO18" t="s">
        <v>465</v>
      </c>
      <c r="AP18" t="s">
        <v>466</v>
      </c>
      <c r="AQ18" t="s">
        <v>74</v>
      </c>
      <c r="AR18" t="s">
        <v>467</v>
      </c>
      <c r="AS18" t="s">
        <v>468</v>
      </c>
      <c r="AT18" t="s">
        <v>319</v>
      </c>
      <c r="AU18">
        <v>2020</v>
      </c>
      <c r="AV18">
        <v>23</v>
      </c>
      <c r="AW18">
        <v>1</v>
      </c>
      <c r="AX18" t="s">
        <v>74</v>
      </c>
      <c r="AY18" t="s">
        <v>74</v>
      </c>
      <c r="AZ18" t="s">
        <v>74</v>
      </c>
      <c r="BA18" t="s">
        <v>74</v>
      </c>
      <c r="BB18">
        <v>210</v>
      </c>
      <c r="BC18">
        <v>236</v>
      </c>
      <c r="BD18" t="s">
        <v>74</v>
      </c>
      <c r="BE18" t="s">
        <v>469</v>
      </c>
      <c r="BF18" t="str">
        <f>HYPERLINK("http://dx.doi.org/10.1057/s41268-018-0134-4","http://dx.doi.org/10.1057/s41268-018-0134-4")</f>
        <v>http://dx.doi.org/10.1057/s41268-018-0134-4</v>
      </c>
      <c r="BG18" t="s">
        <v>74</v>
      </c>
      <c r="BH18" t="s">
        <v>74</v>
      </c>
      <c r="BI18">
        <v>27</v>
      </c>
      <c r="BJ18" t="s">
        <v>419</v>
      </c>
      <c r="BK18" t="s">
        <v>98</v>
      </c>
      <c r="BL18" t="s">
        <v>420</v>
      </c>
      <c r="BM18" t="s">
        <v>470</v>
      </c>
      <c r="BN18" t="s">
        <v>74</v>
      </c>
      <c r="BO18" t="s">
        <v>74</v>
      </c>
      <c r="BP18" t="s">
        <v>74</v>
      </c>
      <c r="BQ18" t="s">
        <v>74</v>
      </c>
      <c r="BR18" t="s">
        <v>102</v>
      </c>
      <c r="BS18" t="s">
        <v>471</v>
      </c>
      <c r="BT18" t="str">
        <f>HYPERLINK("https%3A%2F%2Fwww.webofscience.com%2Fwos%2Fwoscc%2Ffull-record%2FWOS:000515336500010","View Full Record in Web of Science")</f>
        <v>View Full Record in Web of Science</v>
      </c>
    </row>
    <row r="19" spans="1:72" x14ac:dyDescent="0.25">
      <c r="A19" t="s">
        <v>72</v>
      </c>
      <c r="B19" t="s">
        <v>472</v>
      </c>
      <c r="C19" t="s">
        <v>74</v>
      </c>
      <c r="D19" t="s">
        <v>74</v>
      </c>
      <c r="E19" t="s">
        <v>74</v>
      </c>
      <c r="F19" t="s">
        <v>473</v>
      </c>
      <c r="G19" t="s">
        <v>74</v>
      </c>
      <c r="H19" t="s">
        <v>74</v>
      </c>
      <c r="I19" t="s">
        <v>474</v>
      </c>
      <c r="J19" t="s">
        <v>475</v>
      </c>
      <c r="K19" t="s">
        <v>74</v>
      </c>
      <c r="L19" t="s">
        <v>74</v>
      </c>
      <c r="M19" t="s">
        <v>476</v>
      </c>
      <c r="N19" t="s">
        <v>79</v>
      </c>
      <c r="O19" t="s">
        <v>74</v>
      </c>
      <c r="P19" t="s">
        <v>74</v>
      </c>
      <c r="Q19" t="s">
        <v>74</v>
      </c>
      <c r="R19" t="s">
        <v>74</v>
      </c>
      <c r="S19" t="s">
        <v>74</v>
      </c>
      <c r="T19" t="s">
        <v>477</v>
      </c>
      <c r="U19" t="s">
        <v>74</v>
      </c>
      <c r="V19" t="s">
        <v>478</v>
      </c>
      <c r="W19" t="s">
        <v>479</v>
      </c>
      <c r="X19" t="s">
        <v>362</v>
      </c>
      <c r="Y19" t="s">
        <v>480</v>
      </c>
      <c r="Z19" t="s">
        <v>481</v>
      </c>
      <c r="AA19" t="s">
        <v>74</v>
      </c>
      <c r="AB19" t="s">
        <v>74</v>
      </c>
      <c r="AC19" t="s">
        <v>74</v>
      </c>
      <c r="AD19" t="s">
        <v>74</v>
      </c>
      <c r="AE19" t="s">
        <v>74</v>
      </c>
      <c r="AF19" t="s">
        <v>74</v>
      </c>
      <c r="AG19">
        <v>12</v>
      </c>
      <c r="AH19">
        <v>0</v>
      </c>
      <c r="AI19">
        <v>0</v>
      </c>
      <c r="AJ19">
        <v>0</v>
      </c>
      <c r="AK19">
        <v>0</v>
      </c>
      <c r="AL19" t="s">
        <v>482</v>
      </c>
      <c r="AM19" t="s">
        <v>483</v>
      </c>
      <c r="AN19" t="s">
        <v>484</v>
      </c>
      <c r="AO19" t="s">
        <v>485</v>
      </c>
      <c r="AP19" t="s">
        <v>486</v>
      </c>
      <c r="AQ19" t="s">
        <v>74</v>
      </c>
      <c r="AR19" t="s">
        <v>487</v>
      </c>
      <c r="AS19" t="s">
        <v>488</v>
      </c>
      <c r="AT19" t="s">
        <v>74</v>
      </c>
      <c r="AU19">
        <v>2020</v>
      </c>
      <c r="AV19">
        <v>47</v>
      </c>
      <c r="AW19">
        <v>2</v>
      </c>
      <c r="AX19" t="s">
        <v>74</v>
      </c>
      <c r="AY19" t="s">
        <v>74</v>
      </c>
      <c r="AZ19" t="s">
        <v>74</v>
      </c>
      <c r="BA19" t="s">
        <v>74</v>
      </c>
      <c r="BB19">
        <v>185</v>
      </c>
      <c r="BC19">
        <v>193</v>
      </c>
      <c r="BD19" t="s">
        <v>74</v>
      </c>
      <c r="BE19" t="s">
        <v>74</v>
      </c>
      <c r="BF19" t="s">
        <v>74</v>
      </c>
      <c r="BG19" t="s">
        <v>74</v>
      </c>
      <c r="BH19" t="s">
        <v>74</v>
      </c>
      <c r="BI19">
        <v>9</v>
      </c>
      <c r="BJ19" t="s">
        <v>489</v>
      </c>
      <c r="BK19" t="s">
        <v>124</v>
      </c>
      <c r="BL19" t="s">
        <v>490</v>
      </c>
      <c r="BM19" t="s">
        <v>491</v>
      </c>
      <c r="BN19" t="s">
        <v>74</v>
      </c>
      <c r="BO19" t="s">
        <v>74</v>
      </c>
      <c r="BP19" t="s">
        <v>74</v>
      </c>
      <c r="BQ19" t="s">
        <v>74</v>
      </c>
      <c r="BR19" t="s">
        <v>102</v>
      </c>
      <c r="BS19" t="s">
        <v>492</v>
      </c>
      <c r="BT19" t="str">
        <f>HYPERLINK("https%3A%2F%2Fwww.webofscience.com%2Fwos%2Fwoscc%2Ffull-record%2FWOS:000539073200007","View Full Record in Web of Science")</f>
        <v>View Full Record in Web of Science</v>
      </c>
    </row>
    <row r="20" spans="1:72" x14ac:dyDescent="0.25">
      <c r="A20" t="s">
        <v>72</v>
      </c>
      <c r="B20" t="s">
        <v>493</v>
      </c>
      <c r="C20" t="s">
        <v>74</v>
      </c>
      <c r="D20" t="s">
        <v>74</v>
      </c>
      <c r="E20" t="s">
        <v>74</v>
      </c>
      <c r="F20" t="s">
        <v>494</v>
      </c>
      <c r="G20" t="s">
        <v>74</v>
      </c>
      <c r="H20" t="s">
        <v>74</v>
      </c>
      <c r="I20" t="s">
        <v>495</v>
      </c>
      <c r="J20" t="s">
        <v>496</v>
      </c>
      <c r="K20" t="s">
        <v>74</v>
      </c>
      <c r="L20" t="s">
        <v>74</v>
      </c>
      <c r="M20" t="s">
        <v>78</v>
      </c>
      <c r="N20" t="s">
        <v>79</v>
      </c>
      <c r="O20" t="s">
        <v>74</v>
      </c>
      <c r="P20" t="s">
        <v>74</v>
      </c>
      <c r="Q20" t="s">
        <v>74</v>
      </c>
      <c r="R20" t="s">
        <v>74</v>
      </c>
      <c r="S20" t="s">
        <v>74</v>
      </c>
      <c r="T20" t="s">
        <v>497</v>
      </c>
      <c r="U20" t="s">
        <v>74</v>
      </c>
      <c r="V20" t="s">
        <v>498</v>
      </c>
      <c r="W20" t="s">
        <v>499</v>
      </c>
      <c r="X20" t="s">
        <v>500</v>
      </c>
      <c r="Y20" t="s">
        <v>501</v>
      </c>
      <c r="Z20" t="s">
        <v>502</v>
      </c>
      <c r="AA20" t="s">
        <v>503</v>
      </c>
      <c r="AB20" t="s">
        <v>504</v>
      </c>
      <c r="AC20" t="s">
        <v>505</v>
      </c>
      <c r="AD20" t="s">
        <v>506</v>
      </c>
      <c r="AE20" t="s">
        <v>507</v>
      </c>
      <c r="AF20" t="s">
        <v>74</v>
      </c>
      <c r="AG20">
        <v>13</v>
      </c>
      <c r="AH20">
        <v>1</v>
      </c>
      <c r="AI20">
        <v>1</v>
      </c>
      <c r="AJ20">
        <v>0</v>
      </c>
      <c r="AK20">
        <v>0</v>
      </c>
      <c r="AL20" t="s">
        <v>508</v>
      </c>
      <c r="AM20" t="s">
        <v>509</v>
      </c>
      <c r="AN20" t="s">
        <v>510</v>
      </c>
      <c r="AO20" t="s">
        <v>74</v>
      </c>
      <c r="AP20" t="s">
        <v>511</v>
      </c>
      <c r="AQ20" t="s">
        <v>74</v>
      </c>
      <c r="AR20" t="s">
        <v>512</v>
      </c>
      <c r="AS20" t="s">
        <v>513</v>
      </c>
      <c r="AT20" t="s">
        <v>74</v>
      </c>
      <c r="AU20">
        <v>2020</v>
      </c>
      <c r="AV20">
        <v>14</v>
      </c>
      <c r="AW20">
        <v>2</v>
      </c>
      <c r="AX20" t="s">
        <v>74</v>
      </c>
      <c r="AY20" t="s">
        <v>74</v>
      </c>
      <c r="AZ20" t="s">
        <v>74</v>
      </c>
      <c r="BA20" t="s">
        <v>74</v>
      </c>
      <c r="BB20">
        <v>73</v>
      </c>
      <c r="BC20">
        <v>85</v>
      </c>
      <c r="BD20" t="s">
        <v>74</v>
      </c>
      <c r="BE20" t="s">
        <v>74</v>
      </c>
      <c r="BF20" t="s">
        <v>74</v>
      </c>
      <c r="BG20" t="s">
        <v>74</v>
      </c>
      <c r="BH20" t="s">
        <v>74</v>
      </c>
      <c r="BI20">
        <v>7</v>
      </c>
      <c r="BJ20" t="s">
        <v>302</v>
      </c>
      <c r="BK20" t="s">
        <v>124</v>
      </c>
      <c r="BL20" t="s">
        <v>302</v>
      </c>
      <c r="BM20" t="s">
        <v>514</v>
      </c>
      <c r="BN20" t="s">
        <v>74</v>
      </c>
      <c r="BO20" t="s">
        <v>74</v>
      </c>
      <c r="BP20" t="s">
        <v>74</v>
      </c>
      <c r="BQ20" t="s">
        <v>74</v>
      </c>
      <c r="BR20" t="s">
        <v>102</v>
      </c>
      <c r="BS20" t="s">
        <v>515</v>
      </c>
      <c r="BT20" t="str">
        <f>HYPERLINK("https%3A%2F%2Fwww.webofscience.com%2Fwos%2Fwoscc%2Ffull-record%2FWOS:000595546800008","View Full Record in Web of Science")</f>
        <v>View Full Record in Web of Science</v>
      </c>
    </row>
    <row r="21" spans="1:72" x14ac:dyDescent="0.25">
      <c r="A21" t="s">
        <v>72</v>
      </c>
      <c r="B21" t="s">
        <v>516</v>
      </c>
      <c r="C21" t="s">
        <v>74</v>
      </c>
      <c r="D21" t="s">
        <v>74</v>
      </c>
      <c r="E21" t="s">
        <v>74</v>
      </c>
      <c r="F21" t="s">
        <v>517</v>
      </c>
      <c r="G21" t="s">
        <v>74</v>
      </c>
      <c r="H21" t="s">
        <v>74</v>
      </c>
      <c r="I21" t="s">
        <v>518</v>
      </c>
      <c r="J21" t="s">
        <v>519</v>
      </c>
      <c r="K21" t="s">
        <v>74</v>
      </c>
      <c r="L21" t="s">
        <v>74</v>
      </c>
      <c r="M21" t="s">
        <v>78</v>
      </c>
      <c r="N21" t="s">
        <v>79</v>
      </c>
      <c r="O21" t="s">
        <v>74</v>
      </c>
      <c r="P21" t="s">
        <v>74</v>
      </c>
      <c r="Q21" t="s">
        <v>74</v>
      </c>
      <c r="R21" t="s">
        <v>74</v>
      </c>
      <c r="S21" t="s">
        <v>74</v>
      </c>
      <c r="T21" t="s">
        <v>520</v>
      </c>
      <c r="U21" t="s">
        <v>521</v>
      </c>
      <c r="V21" t="s">
        <v>522</v>
      </c>
      <c r="W21" t="s">
        <v>523</v>
      </c>
      <c r="X21" t="s">
        <v>524</v>
      </c>
      <c r="Y21" t="s">
        <v>525</v>
      </c>
      <c r="Z21" t="s">
        <v>526</v>
      </c>
      <c r="AA21" t="s">
        <v>74</v>
      </c>
      <c r="AB21" t="s">
        <v>527</v>
      </c>
      <c r="AC21" t="s">
        <v>528</v>
      </c>
      <c r="AD21" t="s">
        <v>528</v>
      </c>
      <c r="AE21" t="s">
        <v>528</v>
      </c>
      <c r="AF21" t="s">
        <v>74</v>
      </c>
      <c r="AG21">
        <v>36</v>
      </c>
      <c r="AH21">
        <v>6</v>
      </c>
      <c r="AI21">
        <v>6</v>
      </c>
      <c r="AJ21">
        <v>3</v>
      </c>
      <c r="AK21">
        <v>18</v>
      </c>
      <c r="AL21" t="s">
        <v>269</v>
      </c>
      <c r="AM21" t="s">
        <v>270</v>
      </c>
      <c r="AN21" t="s">
        <v>271</v>
      </c>
      <c r="AO21" t="s">
        <v>529</v>
      </c>
      <c r="AP21" t="s">
        <v>530</v>
      </c>
      <c r="AQ21" t="s">
        <v>74</v>
      </c>
      <c r="AR21" t="s">
        <v>519</v>
      </c>
      <c r="AS21" t="s">
        <v>531</v>
      </c>
      <c r="AT21" t="s">
        <v>348</v>
      </c>
      <c r="AU21">
        <v>2019</v>
      </c>
      <c r="AV21">
        <v>51</v>
      </c>
      <c r="AW21">
        <v>2</v>
      </c>
      <c r="AX21" t="s">
        <v>74</v>
      </c>
      <c r="AY21" t="s">
        <v>74</v>
      </c>
      <c r="AZ21" t="s">
        <v>74</v>
      </c>
      <c r="BA21" t="s">
        <v>74</v>
      </c>
      <c r="BB21">
        <v>324</v>
      </c>
      <c r="BC21">
        <v>331</v>
      </c>
      <c r="BD21" t="s">
        <v>74</v>
      </c>
      <c r="BE21" t="s">
        <v>532</v>
      </c>
      <c r="BF21" t="str">
        <f>HYPERLINK("http://dx.doi.org/10.1111/area.12473","http://dx.doi.org/10.1111/area.12473")</f>
        <v>http://dx.doi.org/10.1111/area.12473</v>
      </c>
      <c r="BG21" t="s">
        <v>74</v>
      </c>
      <c r="BH21" t="s">
        <v>74</v>
      </c>
      <c r="BI21">
        <v>8</v>
      </c>
      <c r="BJ21" t="s">
        <v>533</v>
      </c>
      <c r="BK21" t="s">
        <v>98</v>
      </c>
      <c r="BL21" t="s">
        <v>533</v>
      </c>
      <c r="BM21" t="s">
        <v>534</v>
      </c>
      <c r="BN21" t="s">
        <v>74</v>
      </c>
      <c r="BO21" t="s">
        <v>281</v>
      </c>
      <c r="BP21" t="s">
        <v>74</v>
      </c>
      <c r="BQ21" t="s">
        <v>74</v>
      </c>
      <c r="BR21" t="s">
        <v>102</v>
      </c>
      <c r="BS21" t="s">
        <v>535</v>
      </c>
      <c r="BT21" t="str">
        <f>HYPERLINK("https%3A%2F%2Fwww.webofscience.com%2Fwos%2Fwoscc%2Ffull-record%2FWOS:000467269700016","View Full Record in Web of Science")</f>
        <v>View Full Record in Web of Science</v>
      </c>
    </row>
    <row r="22" spans="1:72" x14ac:dyDescent="0.25">
      <c r="A22" t="s">
        <v>72</v>
      </c>
      <c r="B22" t="s">
        <v>536</v>
      </c>
      <c r="C22" t="s">
        <v>74</v>
      </c>
      <c r="D22" t="s">
        <v>74</v>
      </c>
      <c r="E22" t="s">
        <v>74</v>
      </c>
      <c r="F22" t="s">
        <v>537</v>
      </c>
      <c r="G22" t="s">
        <v>74</v>
      </c>
      <c r="H22" t="s">
        <v>74</v>
      </c>
      <c r="I22" t="s">
        <v>538</v>
      </c>
      <c r="J22" t="s">
        <v>539</v>
      </c>
      <c r="K22" t="s">
        <v>74</v>
      </c>
      <c r="L22" t="s">
        <v>74</v>
      </c>
      <c r="M22" t="s">
        <v>78</v>
      </c>
      <c r="N22" t="s">
        <v>79</v>
      </c>
      <c r="O22" t="s">
        <v>74</v>
      </c>
      <c r="P22" t="s">
        <v>74</v>
      </c>
      <c r="Q22" t="s">
        <v>74</v>
      </c>
      <c r="R22" t="s">
        <v>74</v>
      </c>
      <c r="S22" t="s">
        <v>74</v>
      </c>
      <c r="T22" t="s">
        <v>540</v>
      </c>
      <c r="U22" t="s">
        <v>74</v>
      </c>
      <c r="V22" t="s">
        <v>541</v>
      </c>
      <c r="W22" t="s">
        <v>542</v>
      </c>
      <c r="X22" t="s">
        <v>500</v>
      </c>
      <c r="Y22" t="s">
        <v>543</v>
      </c>
      <c r="Z22" t="s">
        <v>544</v>
      </c>
      <c r="AA22" t="s">
        <v>74</v>
      </c>
      <c r="AB22" t="s">
        <v>74</v>
      </c>
      <c r="AC22" t="s">
        <v>545</v>
      </c>
      <c r="AD22" t="s">
        <v>546</v>
      </c>
      <c r="AE22" t="s">
        <v>547</v>
      </c>
      <c r="AF22" t="s">
        <v>74</v>
      </c>
      <c r="AG22">
        <v>36</v>
      </c>
      <c r="AH22">
        <v>6</v>
      </c>
      <c r="AI22">
        <v>6</v>
      </c>
      <c r="AJ22">
        <v>0</v>
      </c>
      <c r="AK22">
        <v>14</v>
      </c>
      <c r="AL22" t="s">
        <v>171</v>
      </c>
      <c r="AM22" t="s">
        <v>172</v>
      </c>
      <c r="AN22" t="s">
        <v>173</v>
      </c>
      <c r="AO22" t="s">
        <v>548</v>
      </c>
      <c r="AP22" t="s">
        <v>549</v>
      </c>
      <c r="AQ22" t="s">
        <v>74</v>
      </c>
      <c r="AR22" t="s">
        <v>550</v>
      </c>
      <c r="AS22" t="s">
        <v>551</v>
      </c>
      <c r="AT22" t="s">
        <v>552</v>
      </c>
      <c r="AU22">
        <v>2020</v>
      </c>
      <c r="AV22">
        <v>56</v>
      </c>
      <c r="AW22">
        <v>4</v>
      </c>
      <c r="AX22" t="s">
        <v>74</v>
      </c>
      <c r="AY22" t="s">
        <v>74</v>
      </c>
      <c r="AZ22" t="s">
        <v>74</v>
      </c>
      <c r="BA22" t="s">
        <v>74</v>
      </c>
      <c r="BB22">
        <v>481</v>
      </c>
      <c r="BC22">
        <v>502</v>
      </c>
      <c r="BD22" t="s">
        <v>74</v>
      </c>
      <c r="BE22" t="s">
        <v>553</v>
      </c>
      <c r="BF22" t="str">
        <f>HYPERLINK("http://dx.doi.org/10.1080/00309230.2019.1589539","http://dx.doi.org/10.1080/00309230.2019.1589539")</f>
        <v>http://dx.doi.org/10.1080/00309230.2019.1589539</v>
      </c>
      <c r="BG22" t="s">
        <v>74</v>
      </c>
      <c r="BH22" t="s">
        <v>554</v>
      </c>
      <c r="BI22">
        <v>22</v>
      </c>
      <c r="BJ22" t="s">
        <v>555</v>
      </c>
      <c r="BK22" t="s">
        <v>98</v>
      </c>
      <c r="BL22" t="s">
        <v>556</v>
      </c>
      <c r="BM22" t="s">
        <v>557</v>
      </c>
      <c r="BN22" t="s">
        <v>74</v>
      </c>
      <c r="BO22" t="s">
        <v>74</v>
      </c>
      <c r="BP22" t="s">
        <v>74</v>
      </c>
      <c r="BQ22" t="s">
        <v>74</v>
      </c>
      <c r="BR22" t="s">
        <v>102</v>
      </c>
      <c r="BS22" t="s">
        <v>558</v>
      </c>
      <c r="BT22" t="str">
        <f>HYPERLINK("https%3A%2F%2Fwww.webofscience.com%2Fwos%2Fwoscc%2Ffull-record%2FWOS:000464539600001","View Full Record in Web of Science")</f>
        <v>View Full Record in Web of Science</v>
      </c>
    </row>
    <row r="23" spans="1:72" x14ac:dyDescent="0.25">
      <c r="A23" t="s">
        <v>72</v>
      </c>
      <c r="B23" t="s">
        <v>559</v>
      </c>
      <c r="C23" t="s">
        <v>74</v>
      </c>
      <c r="D23" t="s">
        <v>74</v>
      </c>
      <c r="E23" t="s">
        <v>74</v>
      </c>
      <c r="F23" t="s">
        <v>560</v>
      </c>
      <c r="G23" t="s">
        <v>74</v>
      </c>
      <c r="H23" t="s">
        <v>74</v>
      </c>
      <c r="I23" t="s">
        <v>561</v>
      </c>
      <c r="J23" t="s">
        <v>232</v>
      </c>
      <c r="K23" t="s">
        <v>74</v>
      </c>
      <c r="L23" t="s">
        <v>74</v>
      </c>
      <c r="M23" t="s">
        <v>562</v>
      </c>
      <c r="N23" t="s">
        <v>79</v>
      </c>
      <c r="O23" t="s">
        <v>74</v>
      </c>
      <c r="P23" t="s">
        <v>74</v>
      </c>
      <c r="Q23" t="s">
        <v>74</v>
      </c>
      <c r="R23" t="s">
        <v>74</v>
      </c>
      <c r="S23" t="s">
        <v>74</v>
      </c>
      <c r="T23" t="s">
        <v>563</v>
      </c>
      <c r="U23" t="s">
        <v>74</v>
      </c>
      <c r="V23" t="s">
        <v>564</v>
      </c>
      <c r="W23" t="s">
        <v>565</v>
      </c>
      <c r="X23" t="s">
        <v>74</v>
      </c>
      <c r="Y23" t="s">
        <v>566</v>
      </c>
      <c r="Z23" t="s">
        <v>567</v>
      </c>
      <c r="AA23" t="s">
        <v>568</v>
      </c>
      <c r="AB23" t="s">
        <v>569</v>
      </c>
      <c r="AC23" t="s">
        <v>74</v>
      </c>
      <c r="AD23" t="s">
        <v>74</v>
      </c>
      <c r="AE23" t="s">
        <v>74</v>
      </c>
      <c r="AF23" t="s">
        <v>74</v>
      </c>
      <c r="AG23">
        <v>32</v>
      </c>
      <c r="AH23">
        <v>0</v>
      </c>
      <c r="AI23">
        <v>0</v>
      </c>
      <c r="AJ23">
        <v>0</v>
      </c>
      <c r="AK23">
        <v>0</v>
      </c>
      <c r="AL23" t="s">
        <v>242</v>
      </c>
      <c r="AM23" t="s">
        <v>243</v>
      </c>
      <c r="AN23" t="s">
        <v>244</v>
      </c>
      <c r="AO23" t="s">
        <v>245</v>
      </c>
      <c r="AP23" t="s">
        <v>74</v>
      </c>
      <c r="AQ23" t="s">
        <v>74</v>
      </c>
      <c r="AR23" t="s">
        <v>246</v>
      </c>
      <c r="AS23" t="s">
        <v>247</v>
      </c>
      <c r="AT23" t="s">
        <v>74</v>
      </c>
      <c r="AU23">
        <v>2019</v>
      </c>
      <c r="AV23">
        <v>67</v>
      </c>
      <c r="AW23">
        <v>1</v>
      </c>
      <c r="AX23" t="s">
        <v>74</v>
      </c>
      <c r="AY23" t="s">
        <v>74</v>
      </c>
      <c r="AZ23" t="s">
        <v>74</v>
      </c>
      <c r="BA23" t="s">
        <v>74</v>
      </c>
      <c r="BB23">
        <v>157</v>
      </c>
      <c r="BC23">
        <v>171</v>
      </c>
      <c r="BD23" t="s">
        <v>74</v>
      </c>
      <c r="BE23" t="s">
        <v>570</v>
      </c>
      <c r="BF23" t="str">
        <f>HYPERLINK("http://dx.doi.org/10.31577/histcaso.2019.67.1.7","http://dx.doi.org/10.31577/histcaso.2019.67.1.7")</f>
        <v>http://dx.doi.org/10.31577/histcaso.2019.67.1.7</v>
      </c>
      <c r="BG23" t="s">
        <v>74</v>
      </c>
      <c r="BH23" t="s">
        <v>74</v>
      </c>
      <c r="BI23">
        <v>15</v>
      </c>
      <c r="BJ23" t="s">
        <v>249</v>
      </c>
      <c r="BK23" t="s">
        <v>250</v>
      </c>
      <c r="BL23" t="s">
        <v>249</v>
      </c>
      <c r="BM23" t="s">
        <v>571</v>
      </c>
      <c r="BN23" t="s">
        <v>74</v>
      </c>
      <c r="BO23" t="s">
        <v>227</v>
      </c>
      <c r="BP23" t="s">
        <v>74</v>
      </c>
      <c r="BQ23" t="s">
        <v>74</v>
      </c>
      <c r="BR23" t="s">
        <v>102</v>
      </c>
      <c r="BS23" t="s">
        <v>572</v>
      </c>
      <c r="BT23" t="str">
        <f>HYPERLINK("https%3A%2F%2Fwww.webofscience.com%2Fwos%2Fwoscc%2Ffull-record%2FWOS:000459935800007","View Full Record in Web of Science")</f>
        <v>View Full Record in Web of Science</v>
      </c>
    </row>
    <row r="24" spans="1:72" x14ac:dyDescent="0.25">
      <c r="A24" t="s">
        <v>72</v>
      </c>
      <c r="B24" t="s">
        <v>573</v>
      </c>
      <c r="C24" t="s">
        <v>74</v>
      </c>
      <c r="D24" t="s">
        <v>74</v>
      </c>
      <c r="E24" t="s">
        <v>74</v>
      </c>
      <c r="F24" t="s">
        <v>574</v>
      </c>
      <c r="G24" t="s">
        <v>74</v>
      </c>
      <c r="H24" t="s">
        <v>74</v>
      </c>
      <c r="I24" t="s">
        <v>575</v>
      </c>
      <c r="J24" t="s">
        <v>576</v>
      </c>
      <c r="K24" t="s">
        <v>74</v>
      </c>
      <c r="L24" t="s">
        <v>74</v>
      </c>
      <c r="M24" t="s">
        <v>78</v>
      </c>
      <c r="N24" t="s">
        <v>79</v>
      </c>
      <c r="O24" t="s">
        <v>74</v>
      </c>
      <c r="P24" t="s">
        <v>74</v>
      </c>
      <c r="Q24" t="s">
        <v>74</v>
      </c>
      <c r="R24" t="s">
        <v>74</v>
      </c>
      <c r="S24" t="s">
        <v>74</v>
      </c>
      <c r="T24" t="s">
        <v>577</v>
      </c>
      <c r="U24" t="s">
        <v>578</v>
      </c>
      <c r="V24" t="s">
        <v>579</v>
      </c>
      <c r="W24" t="s">
        <v>580</v>
      </c>
      <c r="X24" t="s">
        <v>581</v>
      </c>
      <c r="Y24" t="s">
        <v>582</v>
      </c>
      <c r="Z24" t="s">
        <v>583</v>
      </c>
      <c r="AA24" t="s">
        <v>584</v>
      </c>
      <c r="AB24" t="s">
        <v>585</v>
      </c>
      <c r="AC24" t="s">
        <v>586</v>
      </c>
      <c r="AD24" t="s">
        <v>216</v>
      </c>
      <c r="AE24" t="s">
        <v>587</v>
      </c>
      <c r="AF24" t="s">
        <v>74</v>
      </c>
      <c r="AG24">
        <v>45</v>
      </c>
      <c r="AH24">
        <v>6</v>
      </c>
      <c r="AI24">
        <v>7</v>
      </c>
      <c r="AJ24">
        <v>1</v>
      </c>
      <c r="AK24">
        <v>12</v>
      </c>
      <c r="AL24" t="s">
        <v>588</v>
      </c>
      <c r="AM24" t="s">
        <v>589</v>
      </c>
      <c r="AN24" t="s">
        <v>590</v>
      </c>
      <c r="AO24" t="s">
        <v>591</v>
      </c>
      <c r="AP24" t="s">
        <v>592</v>
      </c>
      <c r="AQ24" t="s">
        <v>74</v>
      </c>
      <c r="AR24" t="s">
        <v>576</v>
      </c>
      <c r="AS24" t="s">
        <v>593</v>
      </c>
      <c r="AT24" t="s">
        <v>74</v>
      </c>
      <c r="AU24">
        <v>2019</v>
      </c>
      <c r="AV24">
        <v>49</v>
      </c>
      <c r="AW24">
        <v>1</v>
      </c>
      <c r="AX24" t="s">
        <v>74</v>
      </c>
      <c r="AY24" t="s">
        <v>74</v>
      </c>
      <c r="AZ24" t="s">
        <v>74</v>
      </c>
      <c r="BA24" t="s">
        <v>74</v>
      </c>
      <c r="BB24">
        <v>16</v>
      </c>
      <c r="BC24">
        <v>24</v>
      </c>
      <c r="BD24" t="s">
        <v>74</v>
      </c>
      <c r="BE24" t="s">
        <v>594</v>
      </c>
      <c r="BF24" t="str">
        <f>HYPERLINK("http://dx.doi.org/10.5507/ag.2018.027","http://dx.doi.org/10.5507/ag.2018.027")</f>
        <v>http://dx.doi.org/10.5507/ag.2018.027</v>
      </c>
      <c r="BG24" t="s">
        <v>74</v>
      </c>
      <c r="BH24" t="s">
        <v>74</v>
      </c>
      <c r="BI24">
        <v>9</v>
      </c>
      <c r="BJ24" t="s">
        <v>595</v>
      </c>
      <c r="BK24" t="s">
        <v>124</v>
      </c>
      <c r="BL24" t="s">
        <v>595</v>
      </c>
      <c r="BM24" t="s">
        <v>596</v>
      </c>
      <c r="BN24" t="s">
        <v>74</v>
      </c>
      <c r="BO24" t="s">
        <v>597</v>
      </c>
      <c r="BP24" t="s">
        <v>74</v>
      </c>
      <c r="BQ24" t="s">
        <v>74</v>
      </c>
      <c r="BR24" t="s">
        <v>102</v>
      </c>
      <c r="BS24" t="s">
        <v>598</v>
      </c>
      <c r="BT24" t="str">
        <f>HYPERLINK("https%3A%2F%2Fwww.webofscience.com%2Fwos%2Fwoscc%2Ffull-record%2FWOS:000462733300003","View Full Record in Web of Science")</f>
        <v>View Full Record in Web of Science</v>
      </c>
    </row>
    <row r="25" spans="1:72" x14ac:dyDescent="0.25">
      <c r="A25" t="s">
        <v>72</v>
      </c>
      <c r="B25" t="s">
        <v>599</v>
      </c>
      <c r="C25" t="s">
        <v>74</v>
      </c>
      <c r="D25" t="s">
        <v>74</v>
      </c>
      <c r="E25" t="s">
        <v>74</v>
      </c>
      <c r="F25" t="s">
        <v>600</v>
      </c>
      <c r="G25" t="s">
        <v>74</v>
      </c>
      <c r="H25" t="s">
        <v>74</v>
      </c>
      <c r="I25" t="s">
        <v>601</v>
      </c>
      <c r="J25" t="s">
        <v>602</v>
      </c>
      <c r="K25" t="s">
        <v>74</v>
      </c>
      <c r="L25" t="s">
        <v>74</v>
      </c>
      <c r="M25" t="s">
        <v>603</v>
      </c>
      <c r="N25" t="s">
        <v>79</v>
      </c>
      <c r="O25" t="s">
        <v>74</v>
      </c>
      <c r="P25" t="s">
        <v>74</v>
      </c>
      <c r="Q25" t="s">
        <v>74</v>
      </c>
      <c r="R25" t="s">
        <v>74</v>
      </c>
      <c r="S25" t="s">
        <v>74</v>
      </c>
      <c r="T25" t="s">
        <v>604</v>
      </c>
      <c r="U25" t="s">
        <v>74</v>
      </c>
      <c r="V25" t="s">
        <v>605</v>
      </c>
      <c r="W25" t="s">
        <v>606</v>
      </c>
      <c r="X25" t="s">
        <v>74</v>
      </c>
      <c r="Y25" t="s">
        <v>607</v>
      </c>
      <c r="Z25" t="s">
        <v>608</v>
      </c>
      <c r="AA25" t="s">
        <v>74</v>
      </c>
      <c r="AB25" t="s">
        <v>74</v>
      </c>
      <c r="AC25" t="s">
        <v>74</v>
      </c>
      <c r="AD25" t="s">
        <v>74</v>
      </c>
      <c r="AE25" t="s">
        <v>74</v>
      </c>
      <c r="AF25" t="s">
        <v>74</v>
      </c>
      <c r="AG25">
        <v>44</v>
      </c>
      <c r="AH25">
        <v>0</v>
      </c>
      <c r="AI25">
        <v>0</v>
      </c>
      <c r="AJ25">
        <v>0</v>
      </c>
      <c r="AK25">
        <v>3</v>
      </c>
      <c r="AL25" t="s">
        <v>609</v>
      </c>
      <c r="AM25" t="s">
        <v>610</v>
      </c>
      <c r="AN25" t="s">
        <v>611</v>
      </c>
      <c r="AO25" t="s">
        <v>612</v>
      </c>
      <c r="AP25" t="s">
        <v>74</v>
      </c>
      <c r="AQ25" t="s">
        <v>74</v>
      </c>
      <c r="AR25" t="s">
        <v>613</v>
      </c>
      <c r="AS25" t="s">
        <v>614</v>
      </c>
      <c r="AT25" t="s">
        <v>74</v>
      </c>
      <c r="AU25">
        <v>2019</v>
      </c>
      <c r="AV25" t="s">
        <v>74</v>
      </c>
      <c r="AW25">
        <v>33</v>
      </c>
      <c r="AX25" t="s">
        <v>74</v>
      </c>
      <c r="AY25" t="s">
        <v>74</v>
      </c>
      <c r="AZ25" t="s">
        <v>74</v>
      </c>
      <c r="BA25" t="s">
        <v>74</v>
      </c>
      <c r="BB25">
        <v>230</v>
      </c>
      <c r="BC25">
        <v>251</v>
      </c>
      <c r="BD25" t="s">
        <v>74</v>
      </c>
      <c r="BE25" t="s">
        <v>74</v>
      </c>
      <c r="BF25" t="s">
        <v>74</v>
      </c>
      <c r="BG25" t="s">
        <v>74</v>
      </c>
      <c r="BH25" t="s">
        <v>74</v>
      </c>
      <c r="BI25">
        <v>22</v>
      </c>
      <c r="BJ25" t="s">
        <v>249</v>
      </c>
      <c r="BK25" t="s">
        <v>124</v>
      </c>
      <c r="BL25" t="s">
        <v>249</v>
      </c>
      <c r="BM25" t="s">
        <v>615</v>
      </c>
      <c r="BN25" t="s">
        <v>74</v>
      </c>
      <c r="BO25" t="s">
        <v>74</v>
      </c>
      <c r="BP25" t="s">
        <v>74</v>
      </c>
      <c r="BQ25" t="s">
        <v>74</v>
      </c>
      <c r="BR25" t="s">
        <v>102</v>
      </c>
      <c r="BS25" t="s">
        <v>616</v>
      </c>
      <c r="BT25" t="str">
        <f>HYPERLINK("https%3A%2F%2Fwww.webofscience.com%2Fwos%2Fwoscc%2Ffull-record%2FWOS:000499788900011","View Full Record in Web of Science")</f>
        <v>View Full Record in Web of Science</v>
      </c>
    </row>
    <row r="26" spans="1:72" x14ac:dyDescent="0.25">
      <c r="A26" t="s">
        <v>72</v>
      </c>
      <c r="B26" t="s">
        <v>617</v>
      </c>
      <c r="C26" t="s">
        <v>74</v>
      </c>
      <c r="D26" t="s">
        <v>74</v>
      </c>
      <c r="E26" t="s">
        <v>74</v>
      </c>
      <c r="F26" t="s">
        <v>618</v>
      </c>
      <c r="G26" t="s">
        <v>74</v>
      </c>
      <c r="H26" t="s">
        <v>74</v>
      </c>
      <c r="I26" t="s">
        <v>619</v>
      </c>
      <c r="J26" t="s">
        <v>496</v>
      </c>
      <c r="K26" t="s">
        <v>74</v>
      </c>
      <c r="L26" t="s">
        <v>74</v>
      </c>
      <c r="M26" t="s">
        <v>78</v>
      </c>
      <c r="N26" t="s">
        <v>79</v>
      </c>
      <c r="O26" t="s">
        <v>74</v>
      </c>
      <c r="P26" t="s">
        <v>74</v>
      </c>
      <c r="Q26" t="s">
        <v>74</v>
      </c>
      <c r="R26" t="s">
        <v>74</v>
      </c>
      <c r="S26" t="s">
        <v>74</v>
      </c>
      <c r="T26" t="s">
        <v>620</v>
      </c>
      <c r="U26" t="s">
        <v>621</v>
      </c>
      <c r="V26" t="s">
        <v>622</v>
      </c>
      <c r="W26" t="s">
        <v>623</v>
      </c>
      <c r="X26" t="s">
        <v>500</v>
      </c>
      <c r="Y26" t="s">
        <v>624</v>
      </c>
      <c r="Z26" t="s">
        <v>625</v>
      </c>
      <c r="AA26" t="s">
        <v>74</v>
      </c>
      <c r="AB26" t="s">
        <v>74</v>
      </c>
      <c r="AC26" t="s">
        <v>74</v>
      </c>
      <c r="AD26" t="s">
        <v>74</v>
      </c>
      <c r="AE26" t="s">
        <v>74</v>
      </c>
      <c r="AF26" t="s">
        <v>74</v>
      </c>
      <c r="AG26">
        <v>13</v>
      </c>
      <c r="AH26">
        <v>0</v>
      </c>
      <c r="AI26">
        <v>0</v>
      </c>
      <c r="AJ26">
        <v>0</v>
      </c>
      <c r="AK26">
        <v>2</v>
      </c>
      <c r="AL26" t="s">
        <v>508</v>
      </c>
      <c r="AM26" t="s">
        <v>509</v>
      </c>
      <c r="AN26" t="s">
        <v>510</v>
      </c>
      <c r="AO26" t="s">
        <v>74</v>
      </c>
      <c r="AP26" t="s">
        <v>511</v>
      </c>
      <c r="AQ26" t="s">
        <v>74</v>
      </c>
      <c r="AR26" t="s">
        <v>512</v>
      </c>
      <c r="AS26" t="s">
        <v>513</v>
      </c>
      <c r="AT26" t="s">
        <v>74</v>
      </c>
      <c r="AU26">
        <v>2019</v>
      </c>
      <c r="AV26">
        <v>13</v>
      </c>
      <c r="AW26">
        <v>2</v>
      </c>
      <c r="AX26" t="s">
        <v>74</v>
      </c>
      <c r="AY26" t="s">
        <v>74</v>
      </c>
      <c r="AZ26" t="s">
        <v>74</v>
      </c>
      <c r="BA26" t="s">
        <v>74</v>
      </c>
      <c r="BB26">
        <v>107</v>
      </c>
      <c r="BC26">
        <v>125</v>
      </c>
      <c r="BD26" t="s">
        <v>74</v>
      </c>
      <c r="BE26" t="s">
        <v>74</v>
      </c>
      <c r="BF26" t="s">
        <v>74</v>
      </c>
      <c r="BG26" t="s">
        <v>74</v>
      </c>
      <c r="BH26" t="s">
        <v>74</v>
      </c>
      <c r="BI26">
        <v>10</v>
      </c>
      <c r="BJ26" t="s">
        <v>302</v>
      </c>
      <c r="BK26" t="s">
        <v>124</v>
      </c>
      <c r="BL26" t="s">
        <v>302</v>
      </c>
      <c r="BM26" t="s">
        <v>626</v>
      </c>
      <c r="BN26" t="s">
        <v>74</v>
      </c>
      <c r="BO26" t="s">
        <v>74</v>
      </c>
      <c r="BP26" t="s">
        <v>74</v>
      </c>
      <c r="BQ26" t="s">
        <v>74</v>
      </c>
      <c r="BR26" t="s">
        <v>102</v>
      </c>
      <c r="BS26" t="s">
        <v>627</v>
      </c>
      <c r="BT26" t="str">
        <f>HYPERLINK("https%3A%2F%2Fwww.webofscience.com%2Fwos%2Fwoscc%2Ffull-record%2FWOS:000500933200010","View Full Record in Web of Science")</f>
        <v>View Full Record in Web of Science</v>
      </c>
    </row>
    <row r="27" spans="1:72" x14ac:dyDescent="0.25">
      <c r="A27" t="s">
        <v>72</v>
      </c>
      <c r="B27" t="s">
        <v>628</v>
      </c>
      <c r="C27" t="s">
        <v>74</v>
      </c>
      <c r="D27" t="s">
        <v>74</v>
      </c>
      <c r="E27" t="s">
        <v>74</v>
      </c>
      <c r="F27" t="s">
        <v>629</v>
      </c>
      <c r="G27" t="s">
        <v>74</v>
      </c>
      <c r="H27" t="s">
        <v>74</v>
      </c>
      <c r="I27" t="s">
        <v>630</v>
      </c>
      <c r="J27" t="s">
        <v>631</v>
      </c>
      <c r="K27" t="s">
        <v>74</v>
      </c>
      <c r="L27" t="s">
        <v>74</v>
      </c>
      <c r="M27" t="s">
        <v>78</v>
      </c>
      <c r="N27" t="s">
        <v>79</v>
      </c>
      <c r="O27" t="s">
        <v>74</v>
      </c>
      <c r="P27" t="s">
        <v>74</v>
      </c>
      <c r="Q27" t="s">
        <v>74</v>
      </c>
      <c r="R27" t="s">
        <v>74</v>
      </c>
      <c r="S27" t="s">
        <v>74</v>
      </c>
      <c r="T27" t="s">
        <v>632</v>
      </c>
      <c r="U27" t="s">
        <v>74</v>
      </c>
      <c r="V27" t="s">
        <v>633</v>
      </c>
      <c r="W27" t="s">
        <v>634</v>
      </c>
      <c r="X27" t="s">
        <v>500</v>
      </c>
      <c r="Y27" t="s">
        <v>635</v>
      </c>
      <c r="Z27" t="s">
        <v>636</v>
      </c>
      <c r="AA27" t="s">
        <v>74</v>
      </c>
      <c r="AB27" t="s">
        <v>74</v>
      </c>
      <c r="AC27" t="s">
        <v>637</v>
      </c>
      <c r="AD27" t="s">
        <v>638</v>
      </c>
      <c r="AE27" t="s">
        <v>639</v>
      </c>
      <c r="AF27" t="s">
        <v>74</v>
      </c>
      <c r="AG27">
        <v>37</v>
      </c>
      <c r="AH27">
        <v>1</v>
      </c>
      <c r="AI27">
        <v>1</v>
      </c>
      <c r="AJ27">
        <v>0</v>
      </c>
      <c r="AK27">
        <v>7</v>
      </c>
      <c r="AL27" t="s">
        <v>640</v>
      </c>
      <c r="AM27" t="s">
        <v>641</v>
      </c>
      <c r="AN27" t="s">
        <v>642</v>
      </c>
      <c r="AO27" t="s">
        <v>643</v>
      </c>
      <c r="AP27" t="s">
        <v>644</v>
      </c>
      <c r="AQ27" t="s">
        <v>74</v>
      </c>
      <c r="AR27" t="s">
        <v>645</v>
      </c>
      <c r="AS27" t="s">
        <v>646</v>
      </c>
      <c r="AT27" t="s">
        <v>74</v>
      </c>
      <c r="AU27">
        <v>2019</v>
      </c>
      <c r="AV27">
        <v>14</v>
      </c>
      <c r="AW27">
        <v>2</v>
      </c>
      <c r="AX27" t="s">
        <v>74</v>
      </c>
      <c r="AY27" t="s">
        <v>74</v>
      </c>
      <c r="AZ27" t="s">
        <v>74</v>
      </c>
      <c r="BA27" t="s">
        <v>74</v>
      </c>
      <c r="BB27">
        <v>55</v>
      </c>
      <c r="BC27">
        <v>73</v>
      </c>
      <c r="BD27" t="s">
        <v>74</v>
      </c>
      <c r="BE27" t="s">
        <v>74</v>
      </c>
      <c r="BF27" t="s">
        <v>74</v>
      </c>
      <c r="BG27" t="s">
        <v>74</v>
      </c>
      <c r="BH27" t="s">
        <v>74</v>
      </c>
      <c r="BI27">
        <v>19</v>
      </c>
      <c r="BJ27" t="s">
        <v>249</v>
      </c>
      <c r="BK27" t="s">
        <v>250</v>
      </c>
      <c r="BL27" t="s">
        <v>249</v>
      </c>
      <c r="BM27" t="s">
        <v>647</v>
      </c>
      <c r="BN27" t="s">
        <v>74</v>
      </c>
      <c r="BO27" t="s">
        <v>74</v>
      </c>
      <c r="BP27" t="s">
        <v>74</v>
      </c>
      <c r="BQ27" t="s">
        <v>74</v>
      </c>
      <c r="BR27" t="s">
        <v>102</v>
      </c>
      <c r="BS27" t="s">
        <v>648</v>
      </c>
      <c r="BT27" t="str">
        <f>HYPERLINK("https%3A%2F%2Fwww.webofscience.com%2Fwos%2Fwoscc%2Ffull-record%2FWOS:000502563700003","View Full Record in Web of Science")</f>
        <v>View Full Record in Web of Science</v>
      </c>
    </row>
    <row r="28" spans="1:72" x14ac:dyDescent="0.25">
      <c r="A28" t="s">
        <v>72</v>
      </c>
      <c r="B28" t="s">
        <v>649</v>
      </c>
      <c r="C28" t="s">
        <v>74</v>
      </c>
      <c r="D28" t="s">
        <v>74</v>
      </c>
      <c r="E28" t="s">
        <v>74</v>
      </c>
      <c r="F28" t="s">
        <v>650</v>
      </c>
      <c r="G28" t="s">
        <v>74</v>
      </c>
      <c r="H28" t="s">
        <v>74</v>
      </c>
      <c r="I28" t="s">
        <v>651</v>
      </c>
      <c r="J28" t="s">
        <v>652</v>
      </c>
      <c r="K28" t="s">
        <v>74</v>
      </c>
      <c r="L28" t="s">
        <v>74</v>
      </c>
      <c r="M28" t="s">
        <v>562</v>
      </c>
      <c r="N28" t="s">
        <v>79</v>
      </c>
      <c r="O28" t="s">
        <v>74</v>
      </c>
      <c r="P28" t="s">
        <v>74</v>
      </c>
      <c r="Q28" t="s">
        <v>74</v>
      </c>
      <c r="R28" t="s">
        <v>74</v>
      </c>
      <c r="S28" t="s">
        <v>74</v>
      </c>
      <c r="T28" t="s">
        <v>653</v>
      </c>
      <c r="U28" t="s">
        <v>654</v>
      </c>
      <c r="V28" t="s">
        <v>655</v>
      </c>
      <c r="W28" t="s">
        <v>656</v>
      </c>
      <c r="X28" t="s">
        <v>657</v>
      </c>
      <c r="Y28" t="s">
        <v>658</v>
      </c>
      <c r="Z28" t="s">
        <v>659</v>
      </c>
      <c r="AA28" t="s">
        <v>74</v>
      </c>
      <c r="AB28" t="s">
        <v>74</v>
      </c>
      <c r="AC28" t="s">
        <v>74</v>
      </c>
      <c r="AD28" t="s">
        <v>74</v>
      </c>
      <c r="AE28" t="s">
        <v>74</v>
      </c>
      <c r="AF28" t="s">
        <v>74</v>
      </c>
      <c r="AG28">
        <v>47</v>
      </c>
      <c r="AH28">
        <v>1</v>
      </c>
      <c r="AI28">
        <v>1</v>
      </c>
      <c r="AJ28">
        <v>1</v>
      </c>
      <c r="AK28">
        <v>2</v>
      </c>
      <c r="AL28" t="s">
        <v>660</v>
      </c>
      <c r="AM28" t="s">
        <v>509</v>
      </c>
      <c r="AN28" t="s">
        <v>661</v>
      </c>
      <c r="AO28" t="s">
        <v>662</v>
      </c>
      <c r="AP28" t="s">
        <v>74</v>
      </c>
      <c r="AQ28" t="s">
        <v>74</v>
      </c>
      <c r="AR28" t="s">
        <v>663</v>
      </c>
      <c r="AS28" t="s">
        <v>664</v>
      </c>
      <c r="AT28" t="s">
        <v>74</v>
      </c>
      <c r="AU28">
        <v>2019</v>
      </c>
      <c r="AV28">
        <v>66</v>
      </c>
      <c r="AW28">
        <v>6</v>
      </c>
      <c r="AX28" t="s">
        <v>74</v>
      </c>
      <c r="AY28" t="s">
        <v>74</v>
      </c>
      <c r="AZ28" t="s">
        <v>74</v>
      </c>
      <c r="BA28" t="s">
        <v>74</v>
      </c>
      <c r="BB28">
        <v>417</v>
      </c>
      <c r="BC28">
        <v>429</v>
      </c>
      <c r="BD28" t="s">
        <v>74</v>
      </c>
      <c r="BE28" t="s">
        <v>74</v>
      </c>
      <c r="BF28" t="s">
        <v>74</v>
      </c>
      <c r="BG28" t="s">
        <v>74</v>
      </c>
      <c r="BH28" t="s">
        <v>74</v>
      </c>
      <c r="BI28">
        <v>13</v>
      </c>
      <c r="BJ28" t="s">
        <v>665</v>
      </c>
      <c r="BK28" t="s">
        <v>124</v>
      </c>
      <c r="BL28" t="s">
        <v>666</v>
      </c>
      <c r="BM28" t="s">
        <v>667</v>
      </c>
      <c r="BN28" t="s">
        <v>74</v>
      </c>
      <c r="BO28" t="s">
        <v>74</v>
      </c>
      <c r="BP28" t="s">
        <v>74</v>
      </c>
      <c r="BQ28" t="s">
        <v>74</v>
      </c>
      <c r="BR28" t="s">
        <v>102</v>
      </c>
      <c r="BS28" t="s">
        <v>668</v>
      </c>
      <c r="BT28" t="str">
        <f>HYPERLINK("https%3A%2F%2Fwww.webofscience.com%2Fwos%2Fwoscc%2Ffull-record%2FWOS:000512115700001","View Full Record in Web of Science")</f>
        <v>View Full Record in Web of Science</v>
      </c>
    </row>
    <row r="29" spans="1:72" x14ac:dyDescent="0.25">
      <c r="A29" t="s">
        <v>72</v>
      </c>
      <c r="B29" t="s">
        <v>669</v>
      </c>
      <c r="C29" t="s">
        <v>74</v>
      </c>
      <c r="D29" t="s">
        <v>74</v>
      </c>
      <c r="E29" t="s">
        <v>74</v>
      </c>
      <c r="F29" t="s">
        <v>670</v>
      </c>
      <c r="G29" t="s">
        <v>74</v>
      </c>
      <c r="H29" t="s">
        <v>74</v>
      </c>
      <c r="I29" t="s">
        <v>671</v>
      </c>
      <c r="J29" t="s">
        <v>672</v>
      </c>
      <c r="K29" t="s">
        <v>74</v>
      </c>
      <c r="L29" t="s">
        <v>74</v>
      </c>
      <c r="M29" t="s">
        <v>78</v>
      </c>
      <c r="N29" t="s">
        <v>79</v>
      </c>
      <c r="O29" t="s">
        <v>74</v>
      </c>
      <c r="P29" t="s">
        <v>74</v>
      </c>
      <c r="Q29" t="s">
        <v>74</v>
      </c>
      <c r="R29" t="s">
        <v>74</v>
      </c>
      <c r="S29" t="s">
        <v>74</v>
      </c>
      <c r="T29" t="s">
        <v>673</v>
      </c>
      <c r="U29" t="s">
        <v>674</v>
      </c>
      <c r="V29" t="s">
        <v>675</v>
      </c>
      <c r="W29" t="s">
        <v>676</v>
      </c>
      <c r="X29" t="s">
        <v>677</v>
      </c>
      <c r="Y29" t="s">
        <v>678</v>
      </c>
      <c r="Z29" t="s">
        <v>679</v>
      </c>
      <c r="AA29" t="s">
        <v>680</v>
      </c>
      <c r="AB29" t="s">
        <v>74</v>
      </c>
      <c r="AC29" t="s">
        <v>681</v>
      </c>
      <c r="AD29" t="s">
        <v>682</v>
      </c>
      <c r="AE29" t="s">
        <v>683</v>
      </c>
      <c r="AF29" t="s">
        <v>74</v>
      </c>
      <c r="AG29">
        <v>31</v>
      </c>
      <c r="AH29">
        <v>0</v>
      </c>
      <c r="AI29">
        <v>0</v>
      </c>
      <c r="AJ29">
        <v>0</v>
      </c>
      <c r="AK29">
        <v>4</v>
      </c>
      <c r="AL29" t="s">
        <v>684</v>
      </c>
      <c r="AM29" t="s">
        <v>685</v>
      </c>
      <c r="AN29" t="s">
        <v>686</v>
      </c>
      <c r="AO29" t="s">
        <v>687</v>
      </c>
      <c r="AP29" t="s">
        <v>74</v>
      </c>
      <c r="AQ29" t="s">
        <v>74</v>
      </c>
      <c r="AR29" t="s">
        <v>688</v>
      </c>
      <c r="AS29" t="s">
        <v>689</v>
      </c>
      <c r="AT29" t="s">
        <v>276</v>
      </c>
      <c r="AU29">
        <v>2018</v>
      </c>
      <c r="AV29">
        <v>7</v>
      </c>
      <c r="AW29">
        <v>2</v>
      </c>
      <c r="AX29" t="s">
        <v>74</v>
      </c>
      <c r="AY29" t="s">
        <v>74</v>
      </c>
      <c r="AZ29" t="s">
        <v>74</v>
      </c>
      <c r="BA29" t="s">
        <v>74</v>
      </c>
      <c r="BB29">
        <v>61</v>
      </c>
      <c r="BC29">
        <v>71</v>
      </c>
      <c r="BD29" t="s">
        <v>74</v>
      </c>
      <c r="BE29" t="s">
        <v>74</v>
      </c>
      <c r="BF29" t="s">
        <v>74</v>
      </c>
      <c r="BG29" t="s">
        <v>74</v>
      </c>
      <c r="BH29" t="s">
        <v>74</v>
      </c>
      <c r="BI29">
        <v>11</v>
      </c>
      <c r="BJ29" t="s">
        <v>595</v>
      </c>
      <c r="BK29" t="s">
        <v>124</v>
      </c>
      <c r="BL29" t="s">
        <v>595</v>
      </c>
      <c r="BM29" t="s">
        <v>690</v>
      </c>
      <c r="BN29" t="s">
        <v>74</v>
      </c>
      <c r="BO29" t="s">
        <v>74</v>
      </c>
      <c r="BP29" t="s">
        <v>74</v>
      </c>
      <c r="BQ29" t="s">
        <v>74</v>
      </c>
      <c r="BR29" t="s">
        <v>102</v>
      </c>
      <c r="BS29" t="s">
        <v>691</v>
      </c>
      <c r="BT29" t="str">
        <f>HYPERLINK("https%3A%2F%2Fwww.webofscience.com%2Fwos%2Fwoscc%2Ffull-record%2FWOS:000446775000007","View Full Record in Web of Science")</f>
        <v>View Full Record in Web of Science</v>
      </c>
    </row>
    <row r="30" spans="1:72" x14ac:dyDescent="0.25">
      <c r="A30" t="s">
        <v>72</v>
      </c>
      <c r="B30" t="s">
        <v>692</v>
      </c>
      <c r="C30" t="s">
        <v>74</v>
      </c>
      <c r="D30" t="s">
        <v>74</v>
      </c>
      <c r="E30" t="s">
        <v>74</v>
      </c>
      <c r="F30" t="s">
        <v>693</v>
      </c>
      <c r="G30" t="s">
        <v>74</v>
      </c>
      <c r="H30" t="s">
        <v>74</v>
      </c>
      <c r="I30" t="s">
        <v>694</v>
      </c>
      <c r="J30" t="s">
        <v>695</v>
      </c>
      <c r="K30" t="s">
        <v>74</v>
      </c>
      <c r="L30" t="s">
        <v>74</v>
      </c>
      <c r="M30" t="s">
        <v>78</v>
      </c>
      <c r="N30" t="s">
        <v>79</v>
      </c>
      <c r="O30" t="s">
        <v>74</v>
      </c>
      <c r="P30" t="s">
        <v>74</v>
      </c>
      <c r="Q30" t="s">
        <v>74</v>
      </c>
      <c r="R30" t="s">
        <v>74</v>
      </c>
      <c r="S30" t="s">
        <v>74</v>
      </c>
      <c r="T30" t="s">
        <v>696</v>
      </c>
      <c r="U30" t="s">
        <v>697</v>
      </c>
      <c r="V30" t="s">
        <v>698</v>
      </c>
      <c r="W30" t="s">
        <v>699</v>
      </c>
      <c r="X30" t="s">
        <v>700</v>
      </c>
      <c r="Y30" t="s">
        <v>701</v>
      </c>
      <c r="Z30" t="s">
        <v>702</v>
      </c>
      <c r="AA30" t="s">
        <v>703</v>
      </c>
      <c r="AB30" t="s">
        <v>704</v>
      </c>
      <c r="AC30" t="s">
        <v>705</v>
      </c>
      <c r="AD30" t="s">
        <v>706</v>
      </c>
      <c r="AE30" t="s">
        <v>707</v>
      </c>
      <c r="AF30" t="s">
        <v>74</v>
      </c>
      <c r="AG30">
        <v>68</v>
      </c>
      <c r="AH30">
        <v>1</v>
      </c>
      <c r="AI30">
        <v>1</v>
      </c>
      <c r="AJ30">
        <v>1</v>
      </c>
      <c r="AK30">
        <v>14</v>
      </c>
      <c r="AL30" t="s">
        <v>708</v>
      </c>
      <c r="AM30" t="s">
        <v>709</v>
      </c>
      <c r="AN30" t="s">
        <v>710</v>
      </c>
      <c r="AO30" t="s">
        <v>711</v>
      </c>
      <c r="AP30" t="s">
        <v>712</v>
      </c>
      <c r="AQ30" t="s">
        <v>74</v>
      </c>
      <c r="AR30" t="s">
        <v>713</v>
      </c>
      <c r="AS30" t="s">
        <v>714</v>
      </c>
      <c r="AT30" t="s">
        <v>74</v>
      </c>
      <c r="AU30">
        <v>2018</v>
      </c>
      <c r="AV30">
        <v>7</v>
      </c>
      <c r="AW30">
        <v>3</v>
      </c>
      <c r="AX30" t="s">
        <v>74</v>
      </c>
      <c r="AY30" t="s">
        <v>74</v>
      </c>
      <c r="AZ30" t="s">
        <v>74</v>
      </c>
      <c r="BA30" t="s">
        <v>74</v>
      </c>
      <c r="BB30">
        <v>270</v>
      </c>
      <c r="BC30">
        <v>283</v>
      </c>
      <c r="BD30" t="s">
        <v>74</v>
      </c>
      <c r="BE30" t="s">
        <v>715</v>
      </c>
      <c r="BF30" t="str">
        <f>HYPERLINK("http://dx.doi.org/10.33844/ijol.2018.60229","http://dx.doi.org/10.33844/ijol.2018.60229")</f>
        <v>http://dx.doi.org/10.33844/ijol.2018.60229</v>
      </c>
      <c r="BG30" t="s">
        <v>74</v>
      </c>
      <c r="BH30" t="s">
        <v>74</v>
      </c>
      <c r="BI30">
        <v>14</v>
      </c>
      <c r="BJ30" t="s">
        <v>716</v>
      </c>
      <c r="BK30" t="s">
        <v>124</v>
      </c>
      <c r="BL30" t="s">
        <v>322</v>
      </c>
      <c r="BM30" t="s">
        <v>717</v>
      </c>
      <c r="BN30" t="s">
        <v>74</v>
      </c>
      <c r="BO30" t="s">
        <v>227</v>
      </c>
      <c r="BP30" t="s">
        <v>74</v>
      </c>
      <c r="BQ30" t="s">
        <v>74</v>
      </c>
      <c r="BR30" t="s">
        <v>102</v>
      </c>
      <c r="BS30" t="s">
        <v>718</v>
      </c>
      <c r="BT30" t="str">
        <f>HYPERLINK("https%3A%2F%2Fwww.webofscience.com%2Fwos%2Fwoscc%2Ffull-record%2FWOS:000451127700005","View Full Record in Web of Science")</f>
        <v>View Full Record in Web of Science</v>
      </c>
    </row>
    <row r="31" spans="1:72" x14ac:dyDescent="0.25">
      <c r="A31" t="s">
        <v>72</v>
      </c>
      <c r="B31" t="s">
        <v>719</v>
      </c>
      <c r="C31" t="s">
        <v>74</v>
      </c>
      <c r="D31" t="s">
        <v>74</v>
      </c>
      <c r="E31" t="s">
        <v>74</v>
      </c>
      <c r="F31" t="s">
        <v>720</v>
      </c>
      <c r="G31" t="s">
        <v>74</v>
      </c>
      <c r="H31" t="s">
        <v>74</v>
      </c>
      <c r="I31" t="s">
        <v>721</v>
      </c>
      <c r="J31" t="s">
        <v>722</v>
      </c>
      <c r="K31" t="s">
        <v>74</v>
      </c>
      <c r="L31" t="s">
        <v>74</v>
      </c>
      <c r="M31" t="s">
        <v>78</v>
      </c>
      <c r="N31" t="s">
        <v>79</v>
      </c>
      <c r="O31" t="s">
        <v>74</v>
      </c>
      <c r="P31" t="s">
        <v>74</v>
      </c>
      <c r="Q31" t="s">
        <v>74</v>
      </c>
      <c r="R31" t="s">
        <v>74</v>
      </c>
      <c r="S31" t="s">
        <v>74</v>
      </c>
      <c r="T31" t="s">
        <v>723</v>
      </c>
      <c r="U31" t="s">
        <v>724</v>
      </c>
      <c r="V31" t="s">
        <v>725</v>
      </c>
      <c r="W31" t="s">
        <v>726</v>
      </c>
      <c r="X31" t="s">
        <v>727</v>
      </c>
      <c r="Y31" t="s">
        <v>728</v>
      </c>
      <c r="Z31" t="s">
        <v>729</v>
      </c>
      <c r="AA31" t="s">
        <v>730</v>
      </c>
      <c r="AB31" t="s">
        <v>731</v>
      </c>
      <c r="AC31" t="s">
        <v>732</v>
      </c>
      <c r="AD31" t="s">
        <v>733</v>
      </c>
      <c r="AE31" t="s">
        <v>734</v>
      </c>
      <c r="AF31" t="s">
        <v>74</v>
      </c>
      <c r="AG31">
        <v>37</v>
      </c>
      <c r="AH31">
        <v>1</v>
      </c>
      <c r="AI31">
        <v>1</v>
      </c>
      <c r="AJ31">
        <v>0</v>
      </c>
      <c r="AK31">
        <v>8</v>
      </c>
      <c r="AL31" t="s">
        <v>735</v>
      </c>
      <c r="AM31" t="s">
        <v>736</v>
      </c>
      <c r="AN31" t="s">
        <v>737</v>
      </c>
      <c r="AO31" t="s">
        <v>738</v>
      </c>
      <c r="AP31" t="s">
        <v>739</v>
      </c>
      <c r="AQ31" t="s">
        <v>74</v>
      </c>
      <c r="AR31" t="s">
        <v>740</v>
      </c>
      <c r="AS31" t="s">
        <v>741</v>
      </c>
      <c r="AT31" t="s">
        <v>74</v>
      </c>
      <c r="AU31">
        <v>2017</v>
      </c>
      <c r="AV31">
        <v>61</v>
      </c>
      <c r="AW31">
        <v>5</v>
      </c>
      <c r="AX31" t="s">
        <v>74</v>
      </c>
      <c r="AY31" t="s">
        <v>74</v>
      </c>
      <c r="AZ31" t="s">
        <v>74</v>
      </c>
      <c r="BA31" t="s">
        <v>74</v>
      </c>
      <c r="BB31">
        <v>433</v>
      </c>
      <c r="BC31">
        <v>447</v>
      </c>
      <c r="BD31" t="s">
        <v>74</v>
      </c>
      <c r="BE31" t="s">
        <v>74</v>
      </c>
      <c r="BF31" t="s">
        <v>74</v>
      </c>
      <c r="BG31" t="s">
        <v>74</v>
      </c>
      <c r="BH31" t="s">
        <v>74</v>
      </c>
      <c r="BI31">
        <v>15</v>
      </c>
      <c r="BJ31" t="s">
        <v>97</v>
      </c>
      <c r="BK31" t="s">
        <v>98</v>
      </c>
      <c r="BL31" t="s">
        <v>99</v>
      </c>
      <c r="BM31" t="s">
        <v>742</v>
      </c>
      <c r="BN31" t="s">
        <v>74</v>
      </c>
      <c r="BO31" t="s">
        <v>74</v>
      </c>
      <c r="BP31" t="s">
        <v>74</v>
      </c>
      <c r="BQ31" t="s">
        <v>74</v>
      </c>
      <c r="BR31" t="s">
        <v>102</v>
      </c>
      <c r="BS31" t="s">
        <v>743</v>
      </c>
      <c r="BT31" t="str">
        <f>HYPERLINK("https%3A%2F%2Fwww.webofscience.com%2Fwos%2Fwoscc%2Ffull-record%2FWOS:000423278200002","View Full Record in Web of Science")</f>
        <v>View Full Record in Web of Science</v>
      </c>
    </row>
    <row r="32" spans="1:72" x14ac:dyDescent="0.25">
      <c r="A32" t="s">
        <v>72</v>
      </c>
      <c r="B32" t="s">
        <v>744</v>
      </c>
      <c r="C32" t="s">
        <v>74</v>
      </c>
      <c r="D32" t="s">
        <v>74</v>
      </c>
      <c r="E32" t="s">
        <v>74</v>
      </c>
      <c r="F32" t="s">
        <v>745</v>
      </c>
      <c r="G32" t="s">
        <v>74</v>
      </c>
      <c r="H32" t="s">
        <v>74</v>
      </c>
      <c r="I32" t="s">
        <v>746</v>
      </c>
      <c r="J32" t="s">
        <v>747</v>
      </c>
      <c r="K32" t="s">
        <v>74</v>
      </c>
      <c r="L32" t="s">
        <v>74</v>
      </c>
      <c r="M32" t="s">
        <v>748</v>
      </c>
      <c r="N32" t="s">
        <v>79</v>
      </c>
      <c r="O32" t="s">
        <v>74</v>
      </c>
      <c r="P32" t="s">
        <v>74</v>
      </c>
      <c r="Q32" t="s">
        <v>74</v>
      </c>
      <c r="R32" t="s">
        <v>74</v>
      </c>
      <c r="S32" t="s">
        <v>74</v>
      </c>
      <c r="T32" t="s">
        <v>749</v>
      </c>
      <c r="U32" t="s">
        <v>74</v>
      </c>
      <c r="V32" t="s">
        <v>750</v>
      </c>
      <c r="W32" t="s">
        <v>751</v>
      </c>
      <c r="X32" t="s">
        <v>74</v>
      </c>
      <c r="Y32" t="s">
        <v>752</v>
      </c>
      <c r="Z32" t="s">
        <v>753</v>
      </c>
      <c r="AA32" t="s">
        <v>74</v>
      </c>
      <c r="AB32" t="s">
        <v>74</v>
      </c>
      <c r="AC32" t="s">
        <v>74</v>
      </c>
      <c r="AD32" t="s">
        <v>74</v>
      </c>
      <c r="AE32" t="s">
        <v>74</v>
      </c>
      <c r="AF32" t="s">
        <v>74</v>
      </c>
      <c r="AG32">
        <v>15</v>
      </c>
      <c r="AH32">
        <v>0</v>
      </c>
      <c r="AI32">
        <v>0</v>
      </c>
      <c r="AJ32">
        <v>0</v>
      </c>
      <c r="AK32">
        <v>3</v>
      </c>
      <c r="AL32" t="s">
        <v>754</v>
      </c>
      <c r="AM32" t="s">
        <v>589</v>
      </c>
      <c r="AN32" t="s">
        <v>755</v>
      </c>
      <c r="AO32" t="s">
        <v>756</v>
      </c>
      <c r="AP32" t="s">
        <v>74</v>
      </c>
      <c r="AQ32" t="s">
        <v>74</v>
      </c>
      <c r="AR32" t="s">
        <v>757</v>
      </c>
      <c r="AS32" t="s">
        <v>758</v>
      </c>
      <c r="AT32" t="s">
        <v>759</v>
      </c>
      <c r="AU32">
        <v>2016</v>
      </c>
      <c r="AV32">
        <v>18</v>
      </c>
      <c r="AW32">
        <v>1</v>
      </c>
      <c r="AX32" t="s">
        <v>74</v>
      </c>
      <c r="AY32" t="s">
        <v>74</v>
      </c>
      <c r="AZ32" t="s">
        <v>74</v>
      </c>
      <c r="BA32" t="s">
        <v>74</v>
      </c>
      <c r="BB32">
        <v>115</v>
      </c>
      <c r="BC32">
        <v>133</v>
      </c>
      <c r="BD32" t="s">
        <v>74</v>
      </c>
      <c r="BE32" t="s">
        <v>760</v>
      </c>
      <c r="BF32" t="str">
        <f>HYPERLINK("http://dx.doi.org/10.5507/sth.2016.008","http://dx.doi.org/10.5507/sth.2016.008")</f>
        <v>http://dx.doi.org/10.5507/sth.2016.008</v>
      </c>
      <c r="BG32" t="s">
        <v>74</v>
      </c>
      <c r="BH32" t="s">
        <v>74</v>
      </c>
      <c r="BI32">
        <v>19</v>
      </c>
      <c r="BJ32" t="s">
        <v>302</v>
      </c>
      <c r="BK32" t="s">
        <v>250</v>
      </c>
      <c r="BL32" t="s">
        <v>302</v>
      </c>
      <c r="BM32" t="s">
        <v>761</v>
      </c>
      <c r="BN32" t="s">
        <v>74</v>
      </c>
      <c r="BO32" t="s">
        <v>227</v>
      </c>
      <c r="BP32" t="s">
        <v>74</v>
      </c>
      <c r="BQ32" t="s">
        <v>74</v>
      </c>
      <c r="BR32" t="s">
        <v>102</v>
      </c>
      <c r="BS32" t="s">
        <v>762</v>
      </c>
      <c r="BT32" t="str">
        <f>HYPERLINK("https%3A%2F%2Fwww.webofscience.com%2Fwos%2Fwoscc%2Ffull-record%2FWOS:000374511100008","View Full Record in Web of Science")</f>
        <v>View Full Record in Web of Science</v>
      </c>
    </row>
    <row r="33" spans="1:72" x14ac:dyDescent="0.25">
      <c r="A33" t="s">
        <v>72</v>
      </c>
      <c r="B33" t="s">
        <v>763</v>
      </c>
      <c r="C33" t="s">
        <v>74</v>
      </c>
      <c r="D33" t="s">
        <v>74</v>
      </c>
      <c r="E33" t="s">
        <v>74</v>
      </c>
      <c r="F33" t="s">
        <v>764</v>
      </c>
      <c r="G33" t="s">
        <v>74</v>
      </c>
      <c r="H33" t="s">
        <v>74</v>
      </c>
      <c r="I33" t="s">
        <v>765</v>
      </c>
      <c r="J33" t="s">
        <v>766</v>
      </c>
      <c r="K33" t="s">
        <v>74</v>
      </c>
      <c r="L33" t="s">
        <v>74</v>
      </c>
      <c r="M33" t="s">
        <v>78</v>
      </c>
      <c r="N33" t="s">
        <v>79</v>
      </c>
      <c r="O33" t="s">
        <v>74</v>
      </c>
      <c r="P33" t="s">
        <v>74</v>
      </c>
      <c r="Q33" t="s">
        <v>74</v>
      </c>
      <c r="R33" t="s">
        <v>74</v>
      </c>
      <c r="S33" t="s">
        <v>74</v>
      </c>
      <c r="T33" t="s">
        <v>767</v>
      </c>
      <c r="U33" t="s">
        <v>768</v>
      </c>
      <c r="V33" t="s">
        <v>769</v>
      </c>
      <c r="W33" t="s">
        <v>770</v>
      </c>
      <c r="X33" t="s">
        <v>771</v>
      </c>
      <c r="Y33" t="s">
        <v>772</v>
      </c>
      <c r="Z33" t="s">
        <v>773</v>
      </c>
      <c r="AA33" t="s">
        <v>74</v>
      </c>
      <c r="AB33" t="s">
        <v>774</v>
      </c>
      <c r="AC33" t="s">
        <v>775</v>
      </c>
      <c r="AD33" t="s">
        <v>776</v>
      </c>
      <c r="AE33" t="s">
        <v>777</v>
      </c>
      <c r="AF33" t="s">
        <v>74</v>
      </c>
      <c r="AG33">
        <v>67</v>
      </c>
      <c r="AH33">
        <v>20</v>
      </c>
      <c r="AI33">
        <v>20</v>
      </c>
      <c r="AJ33">
        <v>0</v>
      </c>
      <c r="AK33">
        <v>17</v>
      </c>
      <c r="AL33" t="s">
        <v>341</v>
      </c>
      <c r="AM33" t="s">
        <v>342</v>
      </c>
      <c r="AN33" t="s">
        <v>343</v>
      </c>
      <c r="AO33" t="s">
        <v>778</v>
      </c>
      <c r="AP33" t="s">
        <v>779</v>
      </c>
      <c r="AQ33" t="s">
        <v>74</v>
      </c>
      <c r="AR33" t="s">
        <v>766</v>
      </c>
      <c r="AS33" t="s">
        <v>780</v>
      </c>
      <c r="AT33" t="s">
        <v>442</v>
      </c>
      <c r="AU33">
        <v>2015</v>
      </c>
      <c r="AV33">
        <v>61</v>
      </c>
      <c r="AW33" t="s">
        <v>74</v>
      </c>
      <c r="AX33" t="s">
        <v>74</v>
      </c>
      <c r="AY33" t="s">
        <v>74</v>
      </c>
      <c r="AZ33" t="s">
        <v>74</v>
      </c>
      <c r="BA33" t="s">
        <v>74</v>
      </c>
      <c r="BB33">
        <v>45</v>
      </c>
      <c r="BC33">
        <v>55</v>
      </c>
      <c r="BD33" t="s">
        <v>74</v>
      </c>
      <c r="BE33" t="s">
        <v>781</v>
      </c>
      <c r="BF33" t="str">
        <f>HYPERLINK("http://dx.doi.org/10.1016/j.geoforum.2015.02.017","http://dx.doi.org/10.1016/j.geoforum.2015.02.017")</f>
        <v>http://dx.doi.org/10.1016/j.geoforum.2015.02.017</v>
      </c>
      <c r="BG33" t="s">
        <v>74</v>
      </c>
      <c r="BH33" t="s">
        <v>74</v>
      </c>
      <c r="BI33">
        <v>11</v>
      </c>
      <c r="BJ33" t="s">
        <v>533</v>
      </c>
      <c r="BK33" t="s">
        <v>98</v>
      </c>
      <c r="BL33" t="s">
        <v>533</v>
      </c>
      <c r="BM33" t="s">
        <v>782</v>
      </c>
      <c r="BN33" t="s">
        <v>74</v>
      </c>
      <c r="BO33" t="s">
        <v>783</v>
      </c>
      <c r="BP33" t="s">
        <v>74</v>
      </c>
      <c r="BQ33" t="s">
        <v>74</v>
      </c>
      <c r="BR33" t="s">
        <v>102</v>
      </c>
      <c r="BS33" t="s">
        <v>784</v>
      </c>
      <c r="BT33" t="str">
        <f>HYPERLINK("https%3A%2F%2Fwww.webofscience.com%2Fwos%2Fwoscc%2Ffull-record%2FWOS:000354502900006","View Full Record in Web of Science")</f>
        <v>View Full Record in Web of Science</v>
      </c>
    </row>
    <row r="34" spans="1:72" x14ac:dyDescent="0.25">
      <c r="A34" t="s">
        <v>72</v>
      </c>
      <c r="B34" t="s">
        <v>785</v>
      </c>
      <c r="C34" t="s">
        <v>74</v>
      </c>
      <c r="D34" t="s">
        <v>74</v>
      </c>
      <c r="E34" t="s">
        <v>74</v>
      </c>
      <c r="F34" t="s">
        <v>786</v>
      </c>
      <c r="G34" t="s">
        <v>74</v>
      </c>
      <c r="H34" t="s">
        <v>74</v>
      </c>
      <c r="I34" t="s">
        <v>787</v>
      </c>
      <c r="J34" t="s">
        <v>232</v>
      </c>
      <c r="K34" t="s">
        <v>74</v>
      </c>
      <c r="L34" t="s">
        <v>74</v>
      </c>
      <c r="M34" t="s">
        <v>78</v>
      </c>
      <c r="N34" t="s">
        <v>79</v>
      </c>
      <c r="O34" t="s">
        <v>74</v>
      </c>
      <c r="P34" t="s">
        <v>74</v>
      </c>
      <c r="Q34" t="s">
        <v>74</v>
      </c>
      <c r="R34" t="s">
        <v>74</v>
      </c>
      <c r="S34" t="s">
        <v>74</v>
      </c>
      <c r="T34" t="s">
        <v>788</v>
      </c>
      <c r="U34" t="s">
        <v>74</v>
      </c>
      <c r="V34" t="s">
        <v>789</v>
      </c>
      <c r="W34" t="s">
        <v>790</v>
      </c>
      <c r="X34" t="s">
        <v>289</v>
      </c>
      <c r="Y34" t="s">
        <v>791</v>
      </c>
      <c r="Z34" t="s">
        <v>792</v>
      </c>
      <c r="AA34" t="s">
        <v>74</v>
      </c>
      <c r="AB34" t="s">
        <v>74</v>
      </c>
      <c r="AC34" t="s">
        <v>74</v>
      </c>
      <c r="AD34" t="s">
        <v>74</v>
      </c>
      <c r="AE34" t="s">
        <v>74</v>
      </c>
      <c r="AF34" t="s">
        <v>74</v>
      </c>
      <c r="AG34">
        <v>29</v>
      </c>
      <c r="AH34">
        <v>0</v>
      </c>
      <c r="AI34">
        <v>0</v>
      </c>
      <c r="AJ34">
        <v>0</v>
      </c>
      <c r="AK34">
        <v>0</v>
      </c>
      <c r="AL34" t="s">
        <v>242</v>
      </c>
      <c r="AM34" t="s">
        <v>243</v>
      </c>
      <c r="AN34" t="s">
        <v>244</v>
      </c>
      <c r="AO34" t="s">
        <v>245</v>
      </c>
      <c r="AP34" t="s">
        <v>74</v>
      </c>
      <c r="AQ34" t="s">
        <v>74</v>
      </c>
      <c r="AR34" t="s">
        <v>246</v>
      </c>
      <c r="AS34" t="s">
        <v>247</v>
      </c>
      <c r="AT34" t="s">
        <v>74</v>
      </c>
      <c r="AU34">
        <v>2014</v>
      </c>
      <c r="AV34">
        <v>62</v>
      </c>
      <c r="AW34" t="s">
        <v>74</v>
      </c>
      <c r="AX34" t="s">
        <v>74</v>
      </c>
      <c r="AY34" t="s">
        <v>793</v>
      </c>
      <c r="AZ34" t="s">
        <v>74</v>
      </c>
      <c r="BA34" t="s">
        <v>74</v>
      </c>
      <c r="BB34">
        <v>109</v>
      </c>
      <c r="BC34">
        <v>139</v>
      </c>
      <c r="BD34" t="s">
        <v>74</v>
      </c>
      <c r="BE34" t="s">
        <v>74</v>
      </c>
      <c r="BF34" t="s">
        <v>74</v>
      </c>
      <c r="BG34" t="s">
        <v>74</v>
      </c>
      <c r="BH34" t="s">
        <v>74</v>
      </c>
      <c r="BI34">
        <v>31</v>
      </c>
      <c r="BJ34" t="s">
        <v>249</v>
      </c>
      <c r="BK34" t="s">
        <v>250</v>
      </c>
      <c r="BL34" t="s">
        <v>249</v>
      </c>
      <c r="BM34" t="s">
        <v>794</v>
      </c>
      <c r="BN34" t="s">
        <v>74</v>
      </c>
      <c r="BO34" t="s">
        <v>74</v>
      </c>
      <c r="BP34" t="s">
        <v>74</v>
      </c>
      <c r="BQ34" t="s">
        <v>74</v>
      </c>
      <c r="BR34" t="s">
        <v>102</v>
      </c>
      <c r="BS34" t="s">
        <v>795</v>
      </c>
      <c r="BT34" t="str">
        <f>HYPERLINK("https%3A%2F%2Fwww.webofscience.com%2Fwos%2Fwoscc%2Ffull-record%2FWOS:000344436300005","View Full Record in Web of Science")</f>
        <v>View Full Record in Web of Science</v>
      </c>
    </row>
    <row r="35" spans="1:72" x14ac:dyDescent="0.25">
      <c r="A35" t="s">
        <v>72</v>
      </c>
      <c r="B35" t="s">
        <v>796</v>
      </c>
      <c r="C35" t="s">
        <v>74</v>
      </c>
      <c r="D35" t="s">
        <v>74</v>
      </c>
      <c r="E35" t="s">
        <v>74</v>
      </c>
      <c r="F35" t="s">
        <v>797</v>
      </c>
      <c r="G35" t="s">
        <v>74</v>
      </c>
      <c r="H35" t="s">
        <v>74</v>
      </c>
      <c r="I35" t="s">
        <v>798</v>
      </c>
      <c r="J35" t="s">
        <v>799</v>
      </c>
      <c r="K35" t="s">
        <v>74</v>
      </c>
      <c r="L35" t="s">
        <v>74</v>
      </c>
      <c r="M35" t="s">
        <v>78</v>
      </c>
      <c r="N35" t="s">
        <v>79</v>
      </c>
      <c r="O35" t="s">
        <v>74</v>
      </c>
      <c r="P35" t="s">
        <v>74</v>
      </c>
      <c r="Q35" t="s">
        <v>74</v>
      </c>
      <c r="R35" t="s">
        <v>74</v>
      </c>
      <c r="S35" t="s">
        <v>74</v>
      </c>
      <c r="T35" t="s">
        <v>800</v>
      </c>
      <c r="U35" t="s">
        <v>801</v>
      </c>
      <c r="V35" t="s">
        <v>802</v>
      </c>
      <c r="W35" t="s">
        <v>803</v>
      </c>
      <c r="X35" t="s">
        <v>804</v>
      </c>
      <c r="Y35" t="s">
        <v>805</v>
      </c>
      <c r="Z35" t="s">
        <v>806</v>
      </c>
      <c r="AA35" t="s">
        <v>807</v>
      </c>
      <c r="AB35" t="s">
        <v>808</v>
      </c>
      <c r="AC35" t="s">
        <v>74</v>
      </c>
      <c r="AD35" t="s">
        <v>74</v>
      </c>
      <c r="AE35" t="s">
        <v>74</v>
      </c>
      <c r="AF35" t="s">
        <v>74</v>
      </c>
      <c r="AG35">
        <v>17</v>
      </c>
      <c r="AH35">
        <v>8</v>
      </c>
      <c r="AI35">
        <v>8</v>
      </c>
      <c r="AJ35">
        <v>1</v>
      </c>
      <c r="AK35">
        <v>24</v>
      </c>
      <c r="AL35" t="s">
        <v>809</v>
      </c>
      <c r="AM35" t="s">
        <v>810</v>
      </c>
      <c r="AN35" t="s">
        <v>811</v>
      </c>
      <c r="AO35" t="s">
        <v>812</v>
      </c>
      <c r="AP35" t="s">
        <v>74</v>
      </c>
      <c r="AQ35" t="s">
        <v>74</v>
      </c>
      <c r="AR35" t="s">
        <v>813</v>
      </c>
      <c r="AS35" t="s">
        <v>814</v>
      </c>
      <c r="AT35" t="s">
        <v>224</v>
      </c>
      <c r="AU35">
        <v>2012</v>
      </c>
      <c r="AV35">
        <v>18</v>
      </c>
      <c r="AW35">
        <v>1</v>
      </c>
      <c r="AX35" t="s">
        <v>74</v>
      </c>
      <c r="AY35" t="s">
        <v>74</v>
      </c>
      <c r="AZ35" t="s">
        <v>74</v>
      </c>
      <c r="BA35" t="s">
        <v>74</v>
      </c>
      <c r="BB35">
        <v>19</v>
      </c>
      <c r="BC35">
        <v>46</v>
      </c>
      <c r="BD35" t="s">
        <v>74</v>
      </c>
      <c r="BE35" t="s">
        <v>815</v>
      </c>
      <c r="BF35" t="str">
        <f>HYPERLINK("http://dx.doi.org/10.1177/1356336X11430659","http://dx.doi.org/10.1177/1356336X11430659")</f>
        <v>http://dx.doi.org/10.1177/1356336X11430659</v>
      </c>
      <c r="BG35" t="s">
        <v>74</v>
      </c>
      <c r="BH35" t="s">
        <v>74</v>
      </c>
      <c r="BI35">
        <v>28</v>
      </c>
      <c r="BJ35" t="s">
        <v>816</v>
      </c>
      <c r="BK35" t="s">
        <v>98</v>
      </c>
      <c r="BL35" t="s">
        <v>816</v>
      </c>
      <c r="BM35" t="s">
        <v>817</v>
      </c>
      <c r="BN35" t="s">
        <v>74</v>
      </c>
      <c r="BO35" t="s">
        <v>74</v>
      </c>
      <c r="BP35" t="s">
        <v>74</v>
      </c>
      <c r="BQ35" t="s">
        <v>74</v>
      </c>
      <c r="BR35" t="s">
        <v>102</v>
      </c>
      <c r="BS35" t="s">
        <v>818</v>
      </c>
      <c r="BT35" t="str">
        <f>HYPERLINK("https%3A%2F%2Fwww.webofscience.com%2Fwos%2Fwoscc%2Ffull-record%2FWOS:000300707200002","View Full Record in Web of Science")</f>
        <v>View Full Record in Web of Science</v>
      </c>
    </row>
    <row r="36" spans="1:72" x14ac:dyDescent="0.25">
      <c r="A36" t="s">
        <v>72</v>
      </c>
      <c r="B36" t="s">
        <v>819</v>
      </c>
      <c r="C36" t="s">
        <v>74</v>
      </c>
      <c r="D36" t="s">
        <v>74</v>
      </c>
      <c r="E36" t="s">
        <v>74</v>
      </c>
      <c r="F36" t="s">
        <v>820</v>
      </c>
      <c r="G36" t="s">
        <v>74</v>
      </c>
      <c r="H36" t="s">
        <v>74</v>
      </c>
      <c r="I36" t="s">
        <v>821</v>
      </c>
      <c r="J36" t="s">
        <v>747</v>
      </c>
      <c r="K36" t="s">
        <v>74</v>
      </c>
      <c r="L36" t="s">
        <v>74</v>
      </c>
      <c r="M36" t="s">
        <v>748</v>
      </c>
      <c r="N36" t="s">
        <v>79</v>
      </c>
      <c r="O36" t="s">
        <v>74</v>
      </c>
      <c r="P36" t="s">
        <v>74</v>
      </c>
      <c r="Q36" t="s">
        <v>74</v>
      </c>
      <c r="R36" t="s">
        <v>74</v>
      </c>
      <c r="S36" t="s">
        <v>74</v>
      </c>
      <c r="T36" t="s">
        <v>822</v>
      </c>
      <c r="U36" t="s">
        <v>74</v>
      </c>
      <c r="V36" t="s">
        <v>823</v>
      </c>
      <c r="W36" t="s">
        <v>824</v>
      </c>
      <c r="X36" t="s">
        <v>500</v>
      </c>
      <c r="Y36" t="s">
        <v>825</v>
      </c>
      <c r="Z36" t="s">
        <v>74</v>
      </c>
      <c r="AA36" t="s">
        <v>74</v>
      </c>
      <c r="AB36" t="s">
        <v>74</v>
      </c>
      <c r="AC36" t="s">
        <v>74</v>
      </c>
      <c r="AD36" t="s">
        <v>74</v>
      </c>
      <c r="AE36" t="s">
        <v>74</v>
      </c>
      <c r="AF36" t="s">
        <v>74</v>
      </c>
      <c r="AG36">
        <v>5</v>
      </c>
      <c r="AH36">
        <v>0</v>
      </c>
      <c r="AI36">
        <v>0</v>
      </c>
      <c r="AJ36">
        <v>0</v>
      </c>
      <c r="AK36">
        <v>2</v>
      </c>
      <c r="AL36" t="s">
        <v>754</v>
      </c>
      <c r="AM36" t="s">
        <v>589</v>
      </c>
      <c r="AN36" t="s">
        <v>755</v>
      </c>
      <c r="AO36" t="s">
        <v>756</v>
      </c>
      <c r="AP36" t="s">
        <v>74</v>
      </c>
      <c r="AQ36" t="s">
        <v>74</v>
      </c>
      <c r="AR36" t="s">
        <v>757</v>
      </c>
      <c r="AS36" t="s">
        <v>758</v>
      </c>
      <c r="AT36" t="s">
        <v>826</v>
      </c>
      <c r="AU36">
        <v>2009</v>
      </c>
      <c r="AV36">
        <v>11</v>
      </c>
      <c r="AW36">
        <v>4</v>
      </c>
      <c r="AX36" t="s">
        <v>74</v>
      </c>
      <c r="AY36" t="s">
        <v>74</v>
      </c>
      <c r="AZ36" t="s">
        <v>74</v>
      </c>
      <c r="BA36" t="s">
        <v>74</v>
      </c>
      <c r="BB36">
        <v>58</v>
      </c>
      <c r="BC36">
        <v>68</v>
      </c>
      <c r="BD36" t="s">
        <v>74</v>
      </c>
      <c r="BE36" t="s">
        <v>74</v>
      </c>
      <c r="BF36" t="s">
        <v>74</v>
      </c>
      <c r="BG36" t="s">
        <v>74</v>
      </c>
      <c r="BH36" t="s">
        <v>74</v>
      </c>
      <c r="BI36">
        <v>11</v>
      </c>
      <c r="BJ36" t="s">
        <v>302</v>
      </c>
      <c r="BK36" t="s">
        <v>250</v>
      </c>
      <c r="BL36" t="s">
        <v>302</v>
      </c>
      <c r="BM36" t="s">
        <v>827</v>
      </c>
      <c r="BN36" t="s">
        <v>74</v>
      </c>
      <c r="BO36" t="s">
        <v>74</v>
      </c>
      <c r="BP36" t="s">
        <v>74</v>
      </c>
      <c r="BQ36" t="s">
        <v>74</v>
      </c>
      <c r="BR36" t="s">
        <v>102</v>
      </c>
      <c r="BS36" t="s">
        <v>828</v>
      </c>
      <c r="BT36" t="str">
        <f>HYPERLINK("https%3A%2F%2Fwww.webofscience.com%2Fwos%2Fwoscc%2Ffull-record%2FWOS:000274035600005","View Full Record in Web of Science")</f>
        <v>View Full Record in Web of Science</v>
      </c>
    </row>
    <row r="37" spans="1:72" x14ac:dyDescent="0.25">
      <c r="A37" t="s">
        <v>72</v>
      </c>
      <c r="B37" t="s">
        <v>829</v>
      </c>
      <c r="C37" t="s">
        <v>74</v>
      </c>
      <c r="D37" t="s">
        <v>74</v>
      </c>
      <c r="E37" t="s">
        <v>74</v>
      </c>
      <c r="F37" t="s">
        <v>830</v>
      </c>
      <c r="G37" t="s">
        <v>74</v>
      </c>
      <c r="H37" t="s">
        <v>74</v>
      </c>
      <c r="I37" t="s">
        <v>831</v>
      </c>
      <c r="J37" t="s">
        <v>722</v>
      </c>
      <c r="K37" t="s">
        <v>74</v>
      </c>
      <c r="L37" t="s">
        <v>74</v>
      </c>
      <c r="M37" t="s">
        <v>748</v>
      </c>
      <c r="N37" t="s">
        <v>79</v>
      </c>
      <c r="O37" t="s">
        <v>74</v>
      </c>
      <c r="P37" t="s">
        <v>74</v>
      </c>
      <c r="Q37" t="s">
        <v>74</v>
      </c>
      <c r="R37" t="s">
        <v>74</v>
      </c>
      <c r="S37" t="s">
        <v>74</v>
      </c>
      <c r="T37" t="s">
        <v>832</v>
      </c>
      <c r="U37" t="s">
        <v>74</v>
      </c>
      <c r="V37" t="s">
        <v>833</v>
      </c>
      <c r="W37" t="s">
        <v>834</v>
      </c>
      <c r="X37" t="s">
        <v>835</v>
      </c>
      <c r="Y37" t="s">
        <v>836</v>
      </c>
      <c r="Z37" t="s">
        <v>837</v>
      </c>
      <c r="AA37" t="s">
        <v>74</v>
      </c>
      <c r="AB37" t="s">
        <v>838</v>
      </c>
      <c r="AC37" t="s">
        <v>74</v>
      </c>
      <c r="AD37" t="s">
        <v>74</v>
      </c>
      <c r="AE37" t="s">
        <v>74</v>
      </c>
      <c r="AF37" t="s">
        <v>74</v>
      </c>
      <c r="AG37">
        <v>20</v>
      </c>
      <c r="AH37">
        <v>0</v>
      </c>
      <c r="AI37">
        <v>0</v>
      </c>
      <c r="AJ37">
        <v>0</v>
      </c>
      <c r="AK37">
        <v>2</v>
      </c>
      <c r="AL37" t="s">
        <v>735</v>
      </c>
      <c r="AM37" t="s">
        <v>736</v>
      </c>
      <c r="AN37" t="s">
        <v>737</v>
      </c>
      <c r="AO37" t="s">
        <v>738</v>
      </c>
      <c r="AP37" t="s">
        <v>74</v>
      </c>
      <c r="AQ37" t="s">
        <v>74</v>
      </c>
      <c r="AR37" t="s">
        <v>740</v>
      </c>
      <c r="AS37" t="s">
        <v>741</v>
      </c>
      <c r="AT37" t="s">
        <v>74</v>
      </c>
      <c r="AU37">
        <v>2009</v>
      </c>
      <c r="AV37">
        <v>53</v>
      </c>
      <c r="AW37">
        <v>1</v>
      </c>
      <c r="AX37" t="s">
        <v>74</v>
      </c>
      <c r="AY37" t="s">
        <v>74</v>
      </c>
      <c r="AZ37" t="s">
        <v>74</v>
      </c>
      <c r="BA37" t="s">
        <v>74</v>
      </c>
      <c r="BB37">
        <v>18</v>
      </c>
      <c r="BC37">
        <v>33</v>
      </c>
      <c r="BD37" t="s">
        <v>74</v>
      </c>
      <c r="BE37" t="s">
        <v>74</v>
      </c>
      <c r="BF37" t="s">
        <v>74</v>
      </c>
      <c r="BG37" t="s">
        <v>74</v>
      </c>
      <c r="BH37" t="s">
        <v>74</v>
      </c>
      <c r="BI37">
        <v>16</v>
      </c>
      <c r="BJ37" t="s">
        <v>97</v>
      </c>
      <c r="BK37" t="s">
        <v>98</v>
      </c>
      <c r="BL37" t="s">
        <v>99</v>
      </c>
      <c r="BM37" t="s">
        <v>839</v>
      </c>
      <c r="BN37" t="s">
        <v>74</v>
      </c>
      <c r="BO37" t="s">
        <v>74</v>
      </c>
      <c r="BP37" t="s">
        <v>74</v>
      </c>
      <c r="BQ37" t="s">
        <v>74</v>
      </c>
      <c r="BR37" t="s">
        <v>102</v>
      </c>
      <c r="BS37" t="s">
        <v>840</v>
      </c>
      <c r="BT37" t="str">
        <f>HYPERLINK("https%3A%2F%2Fwww.webofscience.com%2Fwos%2Fwoscc%2Ffull-record%2FWOS:000263890800002","View Full Record in Web of Science")</f>
        <v>View Full Record in Web of Science</v>
      </c>
    </row>
    <row r="38" spans="1:72" x14ac:dyDescent="0.25">
      <c r="A38" t="s">
        <v>72</v>
      </c>
      <c r="B38" t="s">
        <v>841</v>
      </c>
      <c r="C38" t="s">
        <v>74</v>
      </c>
      <c r="D38" t="s">
        <v>74</v>
      </c>
      <c r="E38" t="s">
        <v>74</v>
      </c>
      <c r="F38" t="s">
        <v>842</v>
      </c>
      <c r="G38" t="s">
        <v>74</v>
      </c>
      <c r="H38" t="s">
        <v>74</v>
      </c>
      <c r="I38" t="s">
        <v>843</v>
      </c>
      <c r="J38" t="s">
        <v>844</v>
      </c>
      <c r="K38" t="s">
        <v>74</v>
      </c>
      <c r="L38" t="s">
        <v>74</v>
      </c>
      <c r="M38" t="s">
        <v>78</v>
      </c>
      <c r="N38" t="s">
        <v>79</v>
      </c>
      <c r="O38" t="s">
        <v>74</v>
      </c>
      <c r="P38" t="s">
        <v>74</v>
      </c>
      <c r="Q38" t="s">
        <v>74</v>
      </c>
      <c r="R38" t="s">
        <v>74</v>
      </c>
      <c r="S38" t="s">
        <v>74</v>
      </c>
      <c r="T38" t="s">
        <v>845</v>
      </c>
      <c r="U38" t="s">
        <v>846</v>
      </c>
      <c r="V38" t="s">
        <v>847</v>
      </c>
      <c r="W38" t="s">
        <v>848</v>
      </c>
      <c r="X38" t="s">
        <v>849</v>
      </c>
      <c r="Y38" t="s">
        <v>850</v>
      </c>
      <c r="Z38" t="s">
        <v>851</v>
      </c>
      <c r="AA38" t="s">
        <v>852</v>
      </c>
      <c r="AB38" t="s">
        <v>853</v>
      </c>
      <c r="AC38" t="s">
        <v>74</v>
      </c>
      <c r="AD38" t="s">
        <v>74</v>
      </c>
      <c r="AE38" t="s">
        <v>74</v>
      </c>
      <c r="AF38" t="s">
        <v>74</v>
      </c>
      <c r="AG38">
        <v>23</v>
      </c>
      <c r="AH38">
        <v>20</v>
      </c>
      <c r="AI38">
        <v>20</v>
      </c>
      <c r="AJ38">
        <v>1</v>
      </c>
      <c r="AK38">
        <v>24</v>
      </c>
      <c r="AL38" t="s">
        <v>854</v>
      </c>
      <c r="AM38" t="s">
        <v>172</v>
      </c>
      <c r="AN38" t="s">
        <v>855</v>
      </c>
      <c r="AO38" t="s">
        <v>856</v>
      </c>
      <c r="AP38" t="s">
        <v>857</v>
      </c>
      <c r="AQ38" t="s">
        <v>74</v>
      </c>
      <c r="AR38" t="s">
        <v>858</v>
      </c>
      <c r="AS38" t="s">
        <v>859</v>
      </c>
      <c r="AT38" t="s">
        <v>74</v>
      </c>
      <c r="AU38">
        <v>2009</v>
      </c>
      <c r="AV38">
        <v>9</v>
      </c>
      <c r="AW38">
        <v>5</v>
      </c>
      <c r="AX38" t="s">
        <v>74</v>
      </c>
      <c r="AY38" t="s">
        <v>74</v>
      </c>
      <c r="AZ38" t="s">
        <v>74</v>
      </c>
      <c r="BA38" t="s">
        <v>74</v>
      </c>
      <c r="BB38">
        <v>295</v>
      </c>
      <c r="BC38">
        <v>301</v>
      </c>
      <c r="BD38" t="s">
        <v>74</v>
      </c>
      <c r="BE38" t="s">
        <v>860</v>
      </c>
      <c r="BF38" t="str">
        <f>HYPERLINK("http://dx.doi.org/10.1080/17461390902829234","http://dx.doi.org/10.1080/17461390902829234")</f>
        <v>http://dx.doi.org/10.1080/17461390902829234</v>
      </c>
      <c r="BG38" t="s">
        <v>74</v>
      </c>
      <c r="BH38" t="s">
        <v>74</v>
      </c>
      <c r="BI38">
        <v>7</v>
      </c>
      <c r="BJ38" t="s">
        <v>595</v>
      </c>
      <c r="BK38" t="s">
        <v>861</v>
      </c>
      <c r="BL38" t="s">
        <v>595</v>
      </c>
      <c r="BM38" t="s">
        <v>862</v>
      </c>
      <c r="BN38" t="s">
        <v>74</v>
      </c>
      <c r="BO38" t="s">
        <v>74</v>
      </c>
      <c r="BP38" t="s">
        <v>74</v>
      </c>
      <c r="BQ38" t="s">
        <v>74</v>
      </c>
      <c r="BR38" t="s">
        <v>102</v>
      </c>
      <c r="BS38" t="s">
        <v>863</v>
      </c>
      <c r="BT38" t="str">
        <f>HYPERLINK("https%3A%2F%2Fwww.webofscience.com%2Fwos%2Fwoscc%2Ffull-record%2FWOS:000280114200005","View Full Record in Web of Science")</f>
        <v>View Full Record in Web of Science</v>
      </c>
    </row>
    <row r="39" spans="1:72" x14ac:dyDescent="0.25">
      <c r="A39" t="s">
        <v>72</v>
      </c>
      <c r="B39" t="s">
        <v>864</v>
      </c>
      <c r="C39" t="s">
        <v>74</v>
      </c>
      <c r="D39" t="s">
        <v>74</v>
      </c>
      <c r="E39" t="s">
        <v>74</v>
      </c>
      <c r="F39" t="s">
        <v>865</v>
      </c>
      <c r="G39" t="s">
        <v>74</v>
      </c>
      <c r="H39" t="s">
        <v>74</v>
      </c>
      <c r="I39" t="s">
        <v>866</v>
      </c>
      <c r="J39" t="s">
        <v>867</v>
      </c>
      <c r="K39" t="s">
        <v>74</v>
      </c>
      <c r="L39" t="s">
        <v>74</v>
      </c>
      <c r="M39" t="s">
        <v>78</v>
      </c>
      <c r="N39" t="s">
        <v>868</v>
      </c>
      <c r="O39" t="s">
        <v>869</v>
      </c>
      <c r="P39" t="s">
        <v>870</v>
      </c>
      <c r="Q39" t="s">
        <v>871</v>
      </c>
      <c r="R39" t="s">
        <v>74</v>
      </c>
      <c r="S39" t="s">
        <v>74</v>
      </c>
      <c r="T39" t="s">
        <v>872</v>
      </c>
      <c r="U39" t="s">
        <v>873</v>
      </c>
      <c r="V39" t="s">
        <v>874</v>
      </c>
      <c r="W39" t="s">
        <v>875</v>
      </c>
      <c r="X39" t="s">
        <v>876</v>
      </c>
      <c r="Y39" t="s">
        <v>877</v>
      </c>
      <c r="Z39" t="s">
        <v>878</v>
      </c>
      <c r="AA39" t="s">
        <v>74</v>
      </c>
      <c r="AB39" t="s">
        <v>74</v>
      </c>
      <c r="AC39" t="s">
        <v>74</v>
      </c>
      <c r="AD39" t="s">
        <v>74</v>
      </c>
      <c r="AE39" t="s">
        <v>74</v>
      </c>
      <c r="AF39" t="s">
        <v>74</v>
      </c>
      <c r="AG39">
        <v>25</v>
      </c>
      <c r="AH39">
        <v>2</v>
      </c>
      <c r="AI39">
        <v>2</v>
      </c>
      <c r="AJ39">
        <v>1</v>
      </c>
      <c r="AK39">
        <v>4</v>
      </c>
      <c r="AL39" t="s">
        <v>171</v>
      </c>
      <c r="AM39" t="s">
        <v>172</v>
      </c>
      <c r="AN39" t="s">
        <v>879</v>
      </c>
      <c r="AO39" t="s">
        <v>880</v>
      </c>
      <c r="AP39" t="s">
        <v>74</v>
      </c>
      <c r="AQ39" t="s">
        <v>74</v>
      </c>
      <c r="AR39" t="s">
        <v>881</v>
      </c>
      <c r="AS39" t="s">
        <v>882</v>
      </c>
      <c r="AT39" t="s">
        <v>74</v>
      </c>
      <c r="AU39">
        <v>2009</v>
      </c>
      <c r="AV39">
        <v>39</v>
      </c>
      <c r="AW39">
        <v>2</v>
      </c>
      <c r="AX39" t="s">
        <v>74</v>
      </c>
      <c r="AY39" t="s">
        <v>74</v>
      </c>
      <c r="AZ39" t="s">
        <v>74</v>
      </c>
      <c r="BA39" t="s">
        <v>74</v>
      </c>
      <c r="BB39">
        <v>265</v>
      </c>
      <c r="BC39">
        <v>288</v>
      </c>
      <c r="BD39" t="s">
        <v>74</v>
      </c>
      <c r="BE39" t="s">
        <v>883</v>
      </c>
      <c r="BF39" t="str">
        <f>HYPERLINK("http://dx.doi.org/10.1080/13501670903016357","http://dx.doi.org/10.1080/13501670903016357")</f>
        <v>http://dx.doi.org/10.1080/13501670903016357</v>
      </c>
      <c r="BG39" t="s">
        <v>74</v>
      </c>
      <c r="BH39" t="s">
        <v>74</v>
      </c>
      <c r="BI39">
        <v>24</v>
      </c>
      <c r="BJ39" t="s">
        <v>884</v>
      </c>
      <c r="BK39" t="s">
        <v>885</v>
      </c>
      <c r="BL39" t="s">
        <v>884</v>
      </c>
      <c r="BM39" t="s">
        <v>886</v>
      </c>
      <c r="BN39" t="s">
        <v>74</v>
      </c>
      <c r="BO39" t="s">
        <v>74</v>
      </c>
      <c r="BP39" t="s">
        <v>74</v>
      </c>
      <c r="BQ39" t="s">
        <v>74</v>
      </c>
      <c r="BR39" t="s">
        <v>102</v>
      </c>
      <c r="BS39" t="s">
        <v>887</v>
      </c>
      <c r="BT39" t="str">
        <f>HYPERLINK("https%3A%2F%2Fwww.webofscience.com%2Fwos%2Fwoscc%2Ffull-record%2FWOS:000277505600008","View Full Record in Web of Science")</f>
        <v>View Full Record in Web of Science</v>
      </c>
    </row>
    <row r="40" spans="1:72" x14ac:dyDescent="0.25">
      <c r="A40" t="s">
        <v>72</v>
      </c>
      <c r="B40" t="s">
        <v>888</v>
      </c>
      <c r="C40" t="s">
        <v>74</v>
      </c>
      <c r="D40" t="s">
        <v>74</v>
      </c>
      <c r="E40" t="s">
        <v>74</v>
      </c>
      <c r="F40" t="s">
        <v>889</v>
      </c>
      <c r="G40" t="s">
        <v>74</v>
      </c>
      <c r="H40" t="s">
        <v>74</v>
      </c>
      <c r="I40" t="s">
        <v>890</v>
      </c>
      <c r="J40" t="s">
        <v>891</v>
      </c>
      <c r="K40" t="s">
        <v>74</v>
      </c>
      <c r="L40" t="s">
        <v>74</v>
      </c>
      <c r="M40" t="s">
        <v>78</v>
      </c>
      <c r="N40" t="s">
        <v>79</v>
      </c>
      <c r="O40" t="s">
        <v>74</v>
      </c>
      <c r="P40" t="s">
        <v>74</v>
      </c>
      <c r="Q40" t="s">
        <v>74</v>
      </c>
      <c r="R40" t="s">
        <v>74</v>
      </c>
      <c r="S40" t="s">
        <v>74</v>
      </c>
      <c r="T40" t="s">
        <v>892</v>
      </c>
      <c r="U40" t="s">
        <v>74</v>
      </c>
      <c r="V40" t="s">
        <v>893</v>
      </c>
      <c r="W40" t="s">
        <v>894</v>
      </c>
      <c r="X40" t="s">
        <v>111</v>
      </c>
      <c r="Y40" t="s">
        <v>895</v>
      </c>
      <c r="Z40" t="s">
        <v>896</v>
      </c>
      <c r="AA40" t="s">
        <v>74</v>
      </c>
      <c r="AB40" t="s">
        <v>74</v>
      </c>
      <c r="AC40" t="s">
        <v>74</v>
      </c>
      <c r="AD40" t="s">
        <v>74</v>
      </c>
      <c r="AE40" t="s">
        <v>74</v>
      </c>
      <c r="AF40" t="s">
        <v>74</v>
      </c>
      <c r="AG40">
        <v>11</v>
      </c>
      <c r="AH40">
        <v>0</v>
      </c>
      <c r="AI40">
        <v>0</v>
      </c>
      <c r="AJ40">
        <v>0</v>
      </c>
      <c r="AK40">
        <v>1</v>
      </c>
      <c r="AL40" t="s">
        <v>897</v>
      </c>
      <c r="AM40" t="s">
        <v>898</v>
      </c>
      <c r="AN40" t="s">
        <v>899</v>
      </c>
      <c r="AO40" t="s">
        <v>900</v>
      </c>
      <c r="AP40" t="s">
        <v>74</v>
      </c>
      <c r="AQ40" t="s">
        <v>74</v>
      </c>
      <c r="AR40" t="s">
        <v>901</v>
      </c>
      <c r="AS40" t="s">
        <v>902</v>
      </c>
      <c r="AT40" t="s">
        <v>74</v>
      </c>
      <c r="AU40">
        <v>2009</v>
      </c>
      <c r="AV40">
        <v>19</v>
      </c>
      <c r="AW40" t="s">
        <v>903</v>
      </c>
      <c r="AX40" t="s">
        <v>74</v>
      </c>
      <c r="AY40" t="s">
        <v>74</v>
      </c>
      <c r="AZ40" t="s">
        <v>74</v>
      </c>
      <c r="BA40" t="s">
        <v>74</v>
      </c>
      <c r="BB40">
        <v>193</v>
      </c>
      <c r="BC40">
        <v>204</v>
      </c>
      <c r="BD40" t="s">
        <v>74</v>
      </c>
      <c r="BE40" t="s">
        <v>74</v>
      </c>
      <c r="BF40" t="s">
        <v>74</v>
      </c>
      <c r="BG40" t="s">
        <v>74</v>
      </c>
      <c r="BH40" t="s">
        <v>74</v>
      </c>
      <c r="BI40">
        <v>12</v>
      </c>
      <c r="BJ40" t="s">
        <v>816</v>
      </c>
      <c r="BK40" t="s">
        <v>98</v>
      </c>
      <c r="BL40" t="s">
        <v>816</v>
      </c>
      <c r="BM40" t="s">
        <v>904</v>
      </c>
      <c r="BN40" t="s">
        <v>74</v>
      </c>
      <c r="BO40" t="s">
        <v>74</v>
      </c>
      <c r="BP40" t="s">
        <v>74</v>
      </c>
      <c r="BQ40" t="s">
        <v>74</v>
      </c>
      <c r="BR40" t="s">
        <v>102</v>
      </c>
      <c r="BS40" t="s">
        <v>905</v>
      </c>
      <c r="BT40" t="str">
        <f>HYPERLINK("https%3A%2F%2Fwww.webofscience.com%2Fwos%2Fwoscc%2Ffull-record%2FWOS:000273188400015","View Full Record in Web of Science")</f>
        <v>View Full Record in Web of Science</v>
      </c>
    </row>
    <row r="41" spans="1:72" x14ac:dyDescent="0.25">
      <c r="A41" t="s">
        <v>72</v>
      </c>
      <c r="B41" t="s">
        <v>906</v>
      </c>
      <c r="C41" t="s">
        <v>74</v>
      </c>
      <c r="D41" t="s">
        <v>74</v>
      </c>
      <c r="E41" t="s">
        <v>74</v>
      </c>
      <c r="F41" t="s">
        <v>907</v>
      </c>
      <c r="G41" t="s">
        <v>74</v>
      </c>
      <c r="H41" t="s">
        <v>74</v>
      </c>
      <c r="I41" t="s">
        <v>908</v>
      </c>
      <c r="J41" t="s">
        <v>891</v>
      </c>
      <c r="K41" t="s">
        <v>74</v>
      </c>
      <c r="L41" t="s">
        <v>74</v>
      </c>
      <c r="M41" t="s">
        <v>78</v>
      </c>
      <c r="N41" t="s">
        <v>79</v>
      </c>
      <c r="O41" t="s">
        <v>74</v>
      </c>
      <c r="P41" t="s">
        <v>74</v>
      </c>
      <c r="Q41" t="s">
        <v>74</v>
      </c>
      <c r="R41" t="s">
        <v>74</v>
      </c>
      <c r="S41" t="s">
        <v>74</v>
      </c>
      <c r="T41" t="s">
        <v>909</v>
      </c>
      <c r="U41" t="s">
        <v>74</v>
      </c>
      <c r="V41" t="s">
        <v>910</v>
      </c>
      <c r="W41" t="s">
        <v>911</v>
      </c>
      <c r="X41" t="s">
        <v>111</v>
      </c>
      <c r="Y41" t="s">
        <v>912</v>
      </c>
      <c r="Z41" t="s">
        <v>913</v>
      </c>
      <c r="AA41" t="s">
        <v>74</v>
      </c>
      <c r="AB41" t="s">
        <v>74</v>
      </c>
      <c r="AC41" t="s">
        <v>74</v>
      </c>
      <c r="AD41" t="s">
        <v>74</v>
      </c>
      <c r="AE41" t="s">
        <v>74</v>
      </c>
      <c r="AF41" t="s">
        <v>74</v>
      </c>
      <c r="AG41">
        <v>16</v>
      </c>
      <c r="AH41">
        <v>0</v>
      </c>
      <c r="AI41">
        <v>0</v>
      </c>
      <c r="AJ41">
        <v>1</v>
      </c>
      <c r="AK41">
        <v>19</v>
      </c>
      <c r="AL41" t="s">
        <v>897</v>
      </c>
      <c r="AM41" t="s">
        <v>898</v>
      </c>
      <c r="AN41" t="s">
        <v>899</v>
      </c>
      <c r="AO41" t="s">
        <v>900</v>
      </c>
      <c r="AP41" t="s">
        <v>74</v>
      </c>
      <c r="AQ41" t="s">
        <v>74</v>
      </c>
      <c r="AR41" t="s">
        <v>901</v>
      </c>
      <c r="AS41" t="s">
        <v>902</v>
      </c>
      <c r="AT41" t="s">
        <v>74</v>
      </c>
      <c r="AU41">
        <v>2007</v>
      </c>
      <c r="AV41">
        <v>12</v>
      </c>
      <c r="AW41">
        <v>2</v>
      </c>
      <c r="AX41" t="s">
        <v>74</v>
      </c>
      <c r="AY41" t="s">
        <v>74</v>
      </c>
      <c r="AZ41" t="s">
        <v>74</v>
      </c>
      <c r="BA41" t="s">
        <v>74</v>
      </c>
      <c r="BB41">
        <v>63</v>
      </c>
      <c r="BC41">
        <v>71</v>
      </c>
      <c r="BD41" t="s">
        <v>74</v>
      </c>
      <c r="BE41" t="s">
        <v>74</v>
      </c>
      <c r="BF41" t="s">
        <v>74</v>
      </c>
      <c r="BG41" t="s">
        <v>74</v>
      </c>
      <c r="BH41" t="s">
        <v>74</v>
      </c>
      <c r="BI41">
        <v>9</v>
      </c>
      <c r="BJ41" t="s">
        <v>816</v>
      </c>
      <c r="BK41" t="s">
        <v>98</v>
      </c>
      <c r="BL41" t="s">
        <v>816</v>
      </c>
      <c r="BM41" t="s">
        <v>914</v>
      </c>
      <c r="BN41" t="s">
        <v>74</v>
      </c>
      <c r="BO41" t="s">
        <v>74</v>
      </c>
      <c r="BP41" t="s">
        <v>74</v>
      </c>
      <c r="BQ41" t="s">
        <v>74</v>
      </c>
      <c r="BR41" t="s">
        <v>102</v>
      </c>
      <c r="BS41" t="s">
        <v>915</v>
      </c>
      <c r="BT41" t="str">
        <f>HYPERLINK("https%3A%2F%2Fwww.webofscience.com%2Fwos%2Fwoscc%2Ffull-record%2FWOS:000253852100007","View Full Record in Web of Science")</f>
        <v>View Full Record in Web of Science</v>
      </c>
    </row>
    <row r="42" spans="1:72" x14ac:dyDescent="0.25">
      <c r="A42" t="s">
        <v>72</v>
      </c>
      <c r="B42" t="s">
        <v>916</v>
      </c>
      <c r="C42" t="s">
        <v>74</v>
      </c>
      <c r="D42" t="s">
        <v>74</v>
      </c>
      <c r="E42" t="s">
        <v>74</v>
      </c>
      <c r="F42" t="s">
        <v>917</v>
      </c>
      <c r="G42" t="s">
        <v>74</v>
      </c>
      <c r="H42" t="s">
        <v>74</v>
      </c>
      <c r="I42" t="s">
        <v>918</v>
      </c>
      <c r="J42" t="s">
        <v>232</v>
      </c>
      <c r="K42" t="s">
        <v>74</v>
      </c>
      <c r="L42" t="s">
        <v>74</v>
      </c>
      <c r="M42" t="s">
        <v>78</v>
      </c>
      <c r="N42" t="s">
        <v>79</v>
      </c>
      <c r="O42" t="s">
        <v>74</v>
      </c>
      <c r="P42" t="s">
        <v>74</v>
      </c>
      <c r="Q42" t="s">
        <v>74</v>
      </c>
      <c r="R42" t="s">
        <v>74</v>
      </c>
      <c r="S42" t="s">
        <v>74</v>
      </c>
      <c r="T42" t="s">
        <v>74</v>
      </c>
      <c r="U42" t="s">
        <v>74</v>
      </c>
      <c r="V42" t="s">
        <v>919</v>
      </c>
      <c r="W42" t="s">
        <v>74</v>
      </c>
      <c r="X42" t="s">
        <v>74</v>
      </c>
      <c r="Y42" t="s">
        <v>74</v>
      </c>
      <c r="Z42" t="s">
        <v>74</v>
      </c>
      <c r="AA42" t="s">
        <v>74</v>
      </c>
      <c r="AB42" t="s">
        <v>74</v>
      </c>
      <c r="AC42" t="s">
        <v>74</v>
      </c>
      <c r="AD42" t="s">
        <v>74</v>
      </c>
      <c r="AE42" t="s">
        <v>74</v>
      </c>
      <c r="AF42" t="s">
        <v>74</v>
      </c>
      <c r="AG42">
        <v>23</v>
      </c>
      <c r="AH42">
        <v>0</v>
      </c>
      <c r="AI42">
        <v>0</v>
      </c>
      <c r="AJ42">
        <v>0</v>
      </c>
      <c r="AK42">
        <v>0</v>
      </c>
      <c r="AL42" t="s">
        <v>920</v>
      </c>
      <c r="AM42" t="s">
        <v>509</v>
      </c>
      <c r="AN42" t="s">
        <v>921</v>
      </c>
      <c r="AO42" t="s">
        <v>245</v>
      </c>
      <c r="AP42" t="s">
        <v>74</v>
      </c>
      <c r="AQ42" t="s">
        <v>74</v>
      </c>
      <c r="AR42" t="s">
        <v>246</v>
      </c>
      <c r="AS42" t="s">
        <v>247</v>
      </c>
      <c r="AT42" t="s">
        <v>74</v>
      </c>
      <c r="AU42">
        <v>2007</v>
      </c>
      <c r="AV42">
        <v>55</v>
      </c>
      <c r="AW42" t="s">
        <v>74</v>
      </c>
      <c r="AX42" t="s">
        <v>74</v>
      </c>
      <c r="AY42" t="s">
        <v>793</v>
      </c>
      <c r="AZ42" t="s">
        <v>74</v>
      </c>
      <c r="BA42" t="s">
        <v>74</v>
      </c>
      <c r="BB42">
        <v>79</v>
      </c>
      <c r="BC42">
        <v>95</v>
      </c>
      <c r="BD42" t="s">
        <v>74</v>
      </c>
      <c r="BE42" t="s">
        <v>74</v>
      </c>
      <c r="BF42" t="s">
        <v>74</v>
      </c>
      <c r="BG42" t="s">
        <v>74</v>
      </c>
      <c r="BH42" t="s">
        <v>74</v>
      </c>
      <c r="BI42">
        <v>17</v>
      </c>
      <c r="BJ42" t="s">
        <v>249</v>
      </c>
      <c r="BK42" t="s">
        <v>250</v>
      </c>
      <c r="BL42" t="s">
        <v>249</v>
      </c>
      <c r="BM42" t="s">
        <v>922</v>
      </c>
      <c r="BN42" t="s">
        <v>74</v>
      </c>
      <c r="BO42" t="s">
        <v>74</v>
      </c>
      <c r="BP42" t="s">
        <v>74</v>
      </c>
      <c r="BQ42" t="s">
        <v>74</v>
      </c>
      <c r="BR42" t="s">
        <v>102</v>
      </c>
      <c r="BS42" t="s">
        <v>923</v>
      </c>
      <c r="BT42" t="str">
        <f>HYPERLINK("https%3A%2F%2Fwww.webofscience.com%2Fwos%2Fwoscc%2Ffull-record%2FWOS:000251802500005","View Full Record in Web of Science")</f>
        <v>View Full Record in Web of Science</v>
      </c>
    </row>
    <row r="43" spans="1:72" x14ac:dyDescent="0.25">
      <c r="A43" t="s">
        <v>72</v>
      </c>
      <c r="B43" t="s">
        <v>924</v>
      </c>
      <c r="C43" t="s">
        <v>74</v>
      </c>
      <c r="D43" t="s">
        <v>74</v>
      </c>
      <c r="E43" t="s">
        <v>74</v>
      </c>
      <c r="F43" t="s">
        <v>925</v>
      </c>
      <c r="G43" t="s">
        <v>74</v>
      </c>
      <c r="H43" t="s">
        <v>74</v>
      </c>
      <c r="I43" t="s">
        <v>926</v>
      </c>
      <c r="J43" t="s">
        <v>927</v>
      </c>
      <c r="K43" t="s">
        <v>74</v>
      </c>
      <c r="L43" t="s">
        <v>74</v>
      </c>
      <c r="M43" t="s">
        <v>562</v>
      </c>
      <c r="N43" t="s">
        <v>79</v>
      </c>
      <c r="O43" t="s">
        <v>74</v>
      </c>
      <c r="P43" t="s">
        <v>74</v>
      </c>
      <c r="Q43" t="s">
        <v>74</v>
      </c>
      <c r="R43" t="s">
        <v>74</v>
      </c>
      <c r="S43" t="s">
        <v>74</v>
      </c>
      <c r="T43" t="s">
        <v>928</v>
      </c>
      <c r="U43" t="s">
        <v>74</v>
      </c>
      <c r="V43" t="s">
        <v>929</v>
      </c>
      <c r="W43" t="s">
        <v>930</v>
      </c>
      <c r="X43" t="s">
        <v>289</v>
      </c>
      <c r="Y43" t="s">
        <v>931</v>
      </c>
      <c r="Z43" t="s">
        <v>932</v>
      </c>
      <c r="AA43" t="s">
        <v>933</v>
      </c>
      <c r="AB43" t="s">
        <v>934</v>
      </c>
      <c r="AC43" t="s">
        <v>74</v>
      </c>
      <c r="AD43" t="s">
        <v>74</v>
      </c>
      <c r="AE43" t="s">
        <v>74</v>
      </c>
      <c r="AF43" t="s">
        <v>74</v>
      </c>
      <c r="AG43">
        <v>63</v>
      </c>
      <c r="AH43">
        <v>2</v>
      </c>
      <c r="AI43">
        <v>2</v>
      </c>
      <c r="AJ43">
        <v>0</v>
      </c>
      <c r="AK43">
        <v>1</v>
      </c>
      <c r="AL43" t="s">
        <v>920</v>
      </c>
      <c r="AM43" t="s">
        <v>509</v>
      </c>
      <c r="AN43" t="s">
        <v>921</v>
      </c>
      <c r="AO43" t="s">
        <v>935</v>
      </c>
      <c r="AP43" t="s">
        <v>74</v>
      </c>
      <c r="AQ43" t="s">
        <v>74</v>
      </c>
      <c r="AR43" t="s">
        <v>927</v>
      </c>
      <c r="AS43" t="s">
        <v>936</v>
      </c>
      <c r="AT43" t="s">
        <v>74</v>
      </c>
      <c r="AU43">
        <v>2006</v>
      </c>
      <c r="AV43">
        <v>38</v>
      </c>
      <c r="AW43">
        <v>4</v>
      </c>
      <c r="AX43" t="s">
        <v>74</v>
      </c>
      <c r="AY43" t="s">
        <v>74</v>
      </c>
      <c r="AZ43" t="s">
        <v>74</v>
      </c>
      <c r="BA43" t="s">
        <v>74</v>
      </c>
      <c r="BB43">
        <v>327</v>
      </c>
      <c r="BC43">
        <v>352</v>
      </c>
      <c r="BD43" t="s">
        <v>74</v>
      </c>
      <c r="BE43" t="s">
        <v>74</v>
      </c>
      <c r="BF43" t="s">
        <v>74</v>
      </c>
      <c r="BG43" t="s">
        <v>74</v>
      </c>
      <c r="BH43" t="s">
        <v>74</v>
      </c>
      <c r="BI43">
        <v>26</v>
      </c>
      <c r="BJ43" t="s">
        <v>937</v>
      </c>
      <c r="BK43" t="s">
        <v>98</v>
      </c>
      <c r="BL43" t="s">
        <v>937</v>
      </c>
      <c r="BM43" t="s">
        <v>938</v>
      </c>
      <c r="BN43" t="s">
        <v>74</v>
      </c>
      <c r="BO43" t="s">
        <v>74</v>
      </c>
      <c r="BP43" t="s">
        <v>74</v>
      </c>
      <c r="BQ43" t="s">
        <v>74</v>
      </c>
      <c r="BR43" t="s">
        <v>102</v>
      </c>
      <c r="BS43" t="s">
        <v>939</v>
      </c>
      <c r="BT43" t="str">
        <f>HYPERLINK("https%3A%2F%2Fwww.webofscience.com%2Fwos%2Fwoscc%2Ffull-record%2FWOS:000240179300003","View Full Record in Web of Science")</f>
        <v>View Full Record in Web of Science</v>
      </c>
    </row>
    <row r="44" spans="1:72" x14ac:dyDescent="0.25">
      <c r="A44" t="s">
        <v>72</v>
      </c>
      <c r="B44" t="s">
        <v>916</v>
      </c>
      <c r="C44" t="s">
        <v>74</v>
      </c>
      <c r="D44" t="s">
        <v>74</v>
      </c>
      <c r="E44" t="s">
        <v>74</v>
      </c>
      <c r="F44" t="s">
        <v>916</v>
      </c>
      <c r="G44" t="s">
        <v>74</v>
      </c>
      <c r="H44" t="s">
        <v>74</v>
      </c>
      <c r="I44" t="s">
        <v>940</v>
      </c>
      <c r="J44" t="s">
        <v>232</v>
      </c>
      <c r="K44" t="s">
        <v>74</v>
      </c>
      <c r="L44" t="s">
        <v>74</v>
      </c>
      <c r="M44" t="s">
        <v>562</v>
      </c>
      <c r="N44" t="s">
        <v>79</v>
      </c>
      <c r="O44" t="s">
        <v>74</v>
      </c>
      <c r="P44" t="s">
        <v>74</v>
      </c>
      <c r="Q44" t="s">
        <v>74</v>
      </c>
      <c r="R44" t="s">
        <v>74</v>
      </c>
      <c r="S44" t="s">
        <v>74</v>
      </c>
      <c r="T44" t="s">
        <v>74</v>
      </c>
      <c r="U44" t="s">
        <v>74</v>
      </c>
      <c r="V44" t="s">
        <v>941</v>
      </c>
      <c r="W44" t="s">
        <v>74</v>
      </c>
      <c r="X44" t="s">
        <v>74</v>
      </c>
      <c r="Y44" t="s">
        <v>74</v>
      </c>
      <c r="Z44" t="s">
        <v>74</v>
      </c>
      <c r="AA44" t="s">
        <v>74</v>
      </c>
      <c r="AB44" t="s">
        <v>74</v>
      </c>
      <c r="AC44" t="s">
        <v>74</v>
      </c>
      <c r="AD44" t="s">
        <v>74</v>
      </c>
      <c r="AE44" t="s">
        <v>74</v>
      </c>
      <c r="AF44" t="s">
        <v>74</v>
      </c>
      <c r="AG44">
        <v>0</v>
      </c>
      <c r="AH44">
        <v>0</v>
      </c>
      <c r="AI44">
        <v>0</v>
      </c>
      <c r="AJ44">
        <v>0</v>
      </c>
      <c r="AK44">
        <v>0</v>
      </c>
      <c r="AL44" t="s">
        <v>920</v>
      </c>
      <c r="AM44" t="s">
        <v>509</v>
      </c>
      <c r="AN44" t="s">
        <v>921</v>
      </c>
      <c r="AO44" t="s">
        <v>245</v>
      </c>
      <c r="AP44" t="s">
        <v>74</v>
      </c>
      <c r="AQ44" t="s">
        <v>74</v>
      </c>
      <c r="AR44" t="s">
        <v>246</v>
      </c>
      <c r="AS44" t="s">
        <v>247</v>
      </c>
      <c r="AT44" t="s">
        <v>74</v>
      </c>
      <c r="AU44">
        <v>2005</v>
      </c>
      <c r="AV44">
        <v>53</v>
      </c>
      <c r="AW44">
        <v>4</v>
      </c>
      <c r="AX44" t="s">
        <v>74</v>
      </c>
      <c r="AY44" t="s">
        <v>74</v>
      </c>
      <c r="AZ44" t="s">
        <v>74</v>
      </c>
      <c r="BA44" t="s">
        <v>74</v>
      </c>
      <c r="BB44">
        <v>643</v>
      </c>
      <c r="BC44">
        <v>658</v>
      </c>
      <c r="BD44" t="s">
        <v>74</v>
      </c>
      <c r="BE44" t="s">
        <v>74</v>
      </c>
      <c r="BF44" t="s">
        <v>74</v>
      </c>
      <c r="BG44" t="s">
        <v>74</v>
      </c>
      <c r="BH44" t="s">
        <v>74</v>
      </c>
      <c r="BI44">
        <v>16</v>
      </c>
      <c r="BJ44" t="s">
        <v>249</v>
      </c>
      <c r="BK44" t="s">
        <v>250</v>
      </c>
      <c r="BL44" t="s">
        <v>249</v>
      </c>
      <c r="BM44" t="s">
        <v>942</v>
      </c>
      <c r="BN44" t="s">
        <v>74</v>
      </c>
      <c r="BO44" t="s">
        <v>74</v>
      </c>
      <c r="BP44" t="s">
        <v>74</v>
      </c>
      <c r="BQ44" t="s">
        <v>74</v>
      </c>
      <c r="BR44" t="s">
        <v>102</v>
      </c>
      <c r="BS44" t="s">
        <v>943</v>
      </c>
      <c r="BT44" t="str">
        <f>HYPERLINK("https%3A%2F%2Fwww.webofscience.com%2Fwos%2Fwoscc%2Ffull-record%2FWOS:000234926400003","View Full Record in Web of Science")</f>
        <v>View Full Record in Web of Science</v>
      </c>
    </row>
    <row r="45" spans="1:72" x14ac:dyDescent="0.25">
      <c r="A45" t="s">
        <v>72</v>
      </c>
      <c r="B45" t="s">
        <v>944</v>
      </c>
      <c r="C45" t="s">
        <v>74</v>
      </c>
      <c r="D45" t="s">
        <v>74</v>
      </c>
      <c r="E45" t="s">
        <v>74</v>
      </c>
      <c r="F45" t="s">
        <v>944</v>
      </c>
      <c r="G45" t="s">
        <v>74</v>
      </c>
      <c r="H45" t="s">
        <v>74</v>
      </c>
      <c r="I45" t="s">
        <v>945</v>
      </c>
      <c r="J45" t="s">
        <v>946</v>
      </c>
      <c r="K45" t="s">
        <v>74</v>
      </c>
      <c r="L45" t="s">
        <v>74</v>
      </c>
      <c r="M45" t="s">
        <v>78</v>
      </c>
      <c r="N45" t="s">
        <v>868</v>
      </c>
      <c r="O45" t="s">
        <v>947</v>
      </c>
      <c r="P45" t="s">
        <v>948</v>
      </c>
      <c r="Q45" t="s">
        <v>949</v>
      </c>
      <c r="R45" t="s">
        <v>74</v>
      </c>
      <c r="S45" t="s">
        <v>74</v>
      </c>
      <c r="T45" t="s">
        <v>950</v>
      </c>
      <c r="U45" t="s">
        <v>951</v>
      </c>
      <c r="V45" t="s">
        <v>952</v>
      </c>
      <c r="W45" t="s">
        <v>953</v>
      </c>
      <c r="X45" t="s">
        <v>954</v>
      </c>
      <c r="Y45" t="s">
        <v>955</v>
      </c>
      <c r="Z45" t="s">
        <v>74</v>
      </c>
      <c r="AA45" t="s">
        <v>956</v>
      </c>
      <c r="AB45" t="s">
        <v>957</v>
      </c>
      <c r="AC45" t="s">
        <v>74</v>
      </c>
      <c r="AD45" t="s">
        <v>74</v>
      </c>
      <c r="AE45" t="s">
        <v>74</v>
      </c>
      <c r="AF45" t="s">
        <v>74</v>
      </c>
      <c r="AG45">
        <v>43</v>
      </c>
      <c r="AH45">
        <v>13</v>
      </c>
      <c r="AI45">
        <v>13</v>
      </c>
      <c r="AJ45">
        <v>0</v>
      </c>
      <c r="AK45">
        <v>15</v>
      </c>
      <c r="AL45" t="s">
        <v>958</v>
      </c>
      <c r="AM45" t="s">
        <v>959</v>
      </c>
      <c r="AN45" t="s">
        <v>960</v>
      </c>
      <c r="AO45" t="s">
        <v>961</v>
      </c>
      <c r="AP45" t="s">
        <v>74</v>
      </c>
      <c r="AQ45" t="s">
        <v>74</v>
      </c>
      <c r="AR45" t="s">
        <v>962</v>
      </c>
      <c r="AS45" t="s">
        <v>963</v>
      </c>
      <c r="AT45" t="s">
        <v>319</v>
      </c>
      <c r="AU45">
        <v>2002</v>
      </c>
      <c r="AV45">
        <v>17</v>
      </c>
      <c r="AW45">
        <v>1</v>
      </c>
      <c r="AX45" t="s">
        <v>74</v>
      </c>
      <c r="AY45" t="s">
        <v>74</v>
      </c>
      <c r="AZ45" t="s">
        <v>74</v>
      </c>
      <c r="BA45" t="s">
        <v>74</v>
      </c>
      <c r="BB45">
        <v>57</v>
      </c>
      <c r="BC45">
        <v>79</v>
      </c>
      <c r="BD45" t="s">
        <v>74</v>
      </c>
      <c r="BE45" t="s">
        <v>964</v>
      </c>
      <c r="BF45" t="str">
        <f>HYPERLINK("http://dx.doi.org/10.1023/A:1014541506828","http://dx.doi.org/10.1023/A:1014541506828")</f>
        <v>http://dx.doi.org/10.1023/A:1014541506828</v>
      </c>
      <c r="BG45" t="s">
        <v>74</v>
      </c>
      <c r="BH45" t="s">
        <v>74</v>
      </c>
      <c r="BI45">
        <v>23</v>
      </c>
      <c r="BJ45" t="s">
        <v>937</v>
      </c>
      <c r="BK45" t="s">
        <v>965</v>
      </c>
      <c r="BL45" t="s">
        <v>937</v>
      </c>
      <c r="BM45" t="s">
        <v>966</v>
      </c>
      <c r="BN45" t="s">
        <v>74</v>
      </c>
      <c r="BO45" t="s">
        <v>74</v>
      </c>
      <c r="BP45" t="s">
        <v>74</v>
      </c>
      <c r="BQ45" t="s">
        <v>74</v>
      </c>
      <c r="BR45" t="s">
        <v>102</v>
      </c>
      <c r="BS45" t="s">
        <v>967</v>
      </c>
      <c r="BT45" t="str">
        <f>HYPERLINK("https%3A%2F%2Fwww.webofscience.com%2Fwos%2Fwoscc%2Ffull-record%2FWOS:000175271200003","View Full Record in Web of Science")</f>
        <v>View Full Record in Web of Science</v>
      </c>
    </row>
    <row r="46" spans="1:72" x14ac:dyDescent="0.25">
      <c r="A46" t="s">
        <v>72</v>
      </c>
      <c r="B46" t="s">
        <v>968</v>
      </c>
      <c r="C46" t="s">
        <v>74</v>
      </c>
      <c r="D46" t="s">
        <v>74</v>
      </c>
      <c r="E46" t="s">
        <v>74</v>
      </c>
      <c r="F46" t="s">
        <v>968</v>
      </c>
      <c r="G46" t="s">
        <v>74</v>
      </c>
      <c r="H46" t="s">
        <v>74</v>
      </c>
      <c r="I46" t="s">
        <v>969</v>
      </c>
      <c r="J46" t="s">
        <v>927</v>
      </c>
      <c r="K46" t="s">
        <v>74</v>
      </c>
      <c r="L46" t="s">
        <v>74</v>
      </c>
      <c r="M46" t="s">
        <v>562</v>
      </c>
      <c r="N46" t="s">
        <v>79</v>
      </c>
      <c r="O46" t="s">
        <v>74</v>
      </c>
      <c r="P46" t="s">
        <v>74</v>
      </c>
      <c r="Q46" t="s">
        <v>74</v>
      </c>
      <c r="R46" t="s">
        <v>74</v>
      </c>
      <c r="S46" t="s">
        <v>74</v>
      </c>
      <c r="T46" t="s">
        <v>74</v>
      </c>
      <c r="U46" t="s">
        <v>74</v>
      </c>
      <c r="V46" t="s">
        <v>970</v>
      </c>
      <c r="W46" t="s">
        <v>971</v>
      </c>
      <c r="X46" t="s">
        <v>289</v>
      </c>
      <c r="Y46" t="s">
        <v>74</v>
      </c>
      <c r="Z46" t="s">
        <v>972</v>
      </c>
      <c r="AA46" t="s">
        <v>74</v>
      </c>
      <c r="AB46" t="s">
        <v>74</v>
      </c>
      <c r="AC46" t="s">
        <v>74</v>
      </c>
      <c r="AD46" t="s">
        <v>74</v>
      </c>
      <c r="AE46" t="s">
        <v>74</v>
      </c>
      <c r="AF46" t="s">
        <v>74</v>
      </c>
      <c r="AG46">
        <v>20</v>
      </c>
      <c r="AH46">
        <v>1</v>
      </c>
      <c r="AI46">
        <v>1</v>
      </c>
      <c r="AJ46">
        <v>0</v>
      </c>
      <c r="AK46">
        <v>3</v>
      </c>
      <c r="AL46" t="s">
        <v>973</v>
      </c>
      <c r="AM46" t="s">
        <v>509</v>
      </c>
      <c r="AN46" t="s">
        <v>974</v>
      </c>
      <c r="AO46" t="s">
        <v>935</v>
      </c>
      <c r="AP46" t="s">
        <v>975</v>
      </c>
      <c r="AQ46" t="s">
        <v>74</v>
      </c>
      <c r="AR46" t="s">
        <v>976</v>
      </c>
      <c r="AS46" t="s">
        <v>936</v>
      </c>
      <c r="AT46" t="s">
        <v>74</v>
      </c>
      <c r="AU46">
        <v>2002</v>
      </c>
      <c r="AV46">
        <v>34</v>
      </c>
      <c r="AW46">
        <v>1</v>
      </c>
      <c r="AX46" t="s">
        <v>74</v>
      </c>
      <c r="AY46" t="s">
        <v>74</v>
      </c>
      <c r="AZ46" t="s">
        <v>74</v>
      </c>
      <c r="BA46" t="s">
        <v>74</v>
      </c>
      <c r="BB46">
        <v>59</v>
      </c>
      <c r="BC46">
        <v>64</v>
      </c>
      <c r="BD46" t="s">
        <v>74</v>
      </c>
      <c r="BE46" t="s">
        <v>74</v>
      </c>
      <c r="BF46" t="s">
        <v>74</v>
      </c>
      <c r="BG46" t="s">
        <v>74</v>
      </c>
      <c r="BH46" t="s">
        <v>74</v>
      </c>
      <c r="BI46">
        <v>6</v>
      </c>
      <c r="BJ46" t="s">
        <v>937</v>
      </c>
      <c r="BK46" t="s">
        <v>98</v>
      </c>
      <c r="BL46" t="s">
        <v>937</v>
      </c>
      <c r="BM46" t="s">
        <v>977</v>
      </c>
      <c r="BN46" t="s">
        <v>74</v>
      </c>
      <c r="BO46" t="s">
        <v>74</v>
      </c>
      <c r="BP46" t="s">
        <v>74</v>
      </c>
      <c r="BQ46" t="s">
        <v>74</v>
      </c>
      <c r="BR46" t="s">
        <v>102</v>
      </c>
      <c r="BS46" t="s">
        <v>978</v>
      </c>
      <c r="BT46" t="str">
        <f>HYPERLINK("https%3A%2F%2Fwww.webofscience.com%2Fwos%2Fwoscc%2Ffull-record%2FWOS:000173819600005","View Full Record in Web of Science")</f>
        <v>View Full Record in Web of Science</v>
      </c>
    </row>
    <row r="47" spans="1:72" x14ac:dyDescent="0.25">
      <c r="A47" t="s">
        <v>72</v>
      </c>
      <c r="B47" t="s">
        <v>968</v>
      </c>
      <c r="C47" t="s">
        <v>74</v>
      </c>
      <c r="D47" t="s">
        <v>74</v>
      </c>
      <c r="E47" t="s">
        <v>74</v>
      </c>
      <c r="F47" t="s">
        <v>968</v>
      </c>
      <c r="G47" t="s">
        <v>74</v>
      </c>
      <c r="H47" t="s">
        <v>74</v>
      </c>
      <c r="I47" t="s">
        <v>979</v>
      </c>
      <c r="J47" t="s">
        <v>927</v>
      </c>
      <c r="K47" t="s">
        <v>74</v>
      </c>
      <c r="L47" t="s">
        <v>74</v>
      </c>
      <c r="M47" t="s">
        <v>562</v>
      </c>
      <c r="N47" t="s">
        <v>79</v>
      </c>
      <c r="O47" t="s">
        <v>74</v>
      </c>
      <c r="P47" t="s">
        <v>74</v>
      </c>
      <c r="Q47" t="s">
        <v>74</v>
      </c>
      <c r="R47" t="s">
        <v>74</v>
      </c>
      <c r="S47" t="s">
        <v>74</v>
      </c>
      <c r="T47" t="s">
        <v>74</v>
      </c>
      <c r="U47" t="s">
        <v>980</v>
      </c>
      <c r="V47" t="s">
        <v>981</v>
      </c>
      <c r="W47" t="s">
        <v>930</v>
      </c>
      <c r="X47" t="s">
        <v>289</v>
      </c>
      <c r="Y47" t="s">
        <v>74</v>
      </c>
      <c r="Z47" t="s">
        <v>982</v>
      </c>
      <c r="AA47" t="s">
        <v>74</v>
      </c>
      <c r="AB47" t="s">
        <v>74</v>
      </c>
      <c r="AC47" t="s">
        <v>74</v>
      </c>
      <c r="AD47" t="s">
        <v>74</v>
      </c>
      <c r="AE47" t="s">
        <v>74</v>
      </c>
      <c r="AF47" t="s">
        <v>74</v>
      </c>
      <c r="AG47">
        <v>23</v>
      </c>
      <c r="AH47">
        <v>0</v>
      </c>
      <c r="AI47">
        <v>0</v>
      </c>
      <c r="AJ47">
        <v>1</v>
      </c>
      <c r="AK47">
        <v>5</v>
      </c>
      <c r="AL47" t="s">
        <v>973</v>
      </c>
      <c r="AM47" t="s">
        <v>509</v>
      </c>
      <c r="AN47" t="s">
        <v>974</v>
      </c>
      <c r="AO47" t="s">
        <v>935</v>
      </c>
      <c r="AP47" t="s">
        <v>975</v>
      </c>
      <c r="AQ47" t="s">
        <v>74</v>
      </c>
      <c r="AR47" t="s">
        <v>976</v>
      </c>
      <c r="AS47" t="s">
        <v>936</v>
      </c>
      <c r="AT47" t="s">
        <v>74</v>
      </c>
      <c r="AU47">
        <v>2001</v>
      </c>
      <c r="AV47">
        <v>33</v>
      </c>
      <c r="AW47">
        <v>4</v>
      </c>
      <c r="AX47" t="s">
        <v>74</v>
      </c>
      <c r="AY47" t="s">
        <v>74</v>
      </c>
      <c r="AZ47" t="s">
        <v>74</v>
      </c>
      <c r="BA47" t="s">
        <v>74</v>
      </c>
      <c r="BB47">
        <v>335</v>
      </c>
      <c r="BC47">
        <v>352</v>
      </c>
      <c r="BD47" t="s">
        <v>74</v>
      </c>
      <c r="BE47" t="s">
        <v>74</v>
      </c>
      <c r="BF47" t="s">
        <v>74</v>
      </c>
      <c r="BG47" t="s">
        <v>74</v>
      </c>
      <c r="BH47" t="s">
        <v>74</v>
      </c>
      <c r="BI47">
        <v>18</v>
      </c>
      <c r="BJ47" t="s">
        <v>937</v>
      </c>
      <c r="BK47" t="s">
        <v>98</v>
      </c>
      <c r="BL47" t="s">
        <v>937</v>
      </c>
      <c r="BM47" t="s">
        <v>983</v>
      </c>
      <c r="BN47" t="s">
        <v>74</v>
      </c>
      <c r="BO47" t="s">
        <v>74</v>
      </c>
      <c r="BP47" t="s">
        <v>74</v>
      </c>
      <c r="BQ47" t="s">
        <v>74</v>
      </c>
      <c r="BR47" t="s">
        <v>102</v>
      </c>
      <c r="BS47" t="s">
        <v>984</v>
      </c>
      <c r="BT47" t="str">
        <f>HYPERLINK("https%3A%2F%2Fwww.webofscience.com%2Fwos%2Fwoscc%2Ffull-record%2FWOS:000170383700001","View Full Record in Web of Science")</f>
        <v>View Full Record in Web of Science</v>
      </c>
    </row>
    <row r="48" spans="1:72" x14ac:dyDescent="0.25">
      <c r="A48" t="s">
        <v>72</v>
      </c>
      <c r="B48" t="s">
        <v>968</v>
      </c>
      <c r="C48" t="s">
        <v>74</v>
      </c>
      <c r="D48" t="s">
        <v>74</v>
      </c>
      <c r="E48" t="s">
        <v>74</v>
      </c>
      <c r="F48" t="s">
        <v>968</v>
      </c>
      <c r="G48" t="s">
        <v>74</v>
      </c>
      <c r="H48" t="s">
        <v>74</v>
      </c>
      <c r="I48" t="s">
        <v>985</v>
      </c>
      <c r="J48" t="s">
        <v>927</v>
      </c>
      <c r="K48" t="s">
        <v>74</v>
      </c>
      <c r="L48" t="s">
        <v>74</v>
      </c>
      <c r="M48" t="s">
        <v>78</v>
      </c>
      <c r="N48" t="s">
        <v>79</v>
      </c>
      <c r="O48" t="s">
        <v>74</v>
      </c>
      <c r="P48" t="s">
        <v>74</v>
      </c>
      <c r="Q48" t="s">
        <v>74</v>
      </c>
      <c r="R48" t="s">
        <v>74</v>
      </c>
      <c r="S48" t="s">
        <v>74</v>
      </c>
      <c r="T48" t="s">
        <v>74</v>
      </c>
      <c r="U48" t="s">
        <v>74</v>
      </c>
      <c r="V48" t="s">
        <v>986</v>
      </c>
      <c r="W48" t="s">
        <v>987</v>
      </c>
      <c r="X48" t="s">
        <v>289</v>
      </c>
      <c r="Y48" t="s">
        <v>988</v>
      </c>
      <c r="Z48" t="s">
        <v>982</v>
      </c>
      <c r="AA48" t="s">
        <v>74</v>
      </c>
      <c r="AB48" t="s">
        <v>74</v>
      </c>
      <c r="AC48" t="s">
        <v>74</v>
      </c>
      <c r="AD48" t="s">
        <v>74</v>
      </c>
      <c r="AE48" t="s">
        <v>74</v>
      </c>
      <c r="AF48" t="s">
        <v>74</v>
      </c>
      <c r="AG48">
        <v>18</v>
      </c>
      <c r="AH48">
        <v>7</v>
      </c>
      <c r="AI48">
        <v>7</v>
      </c>
      <c r="AJ48">
        <v>0</v>
      </c>
      <c r="AK48">
        <v>7</v>
      </c>
      <c r="AL48" t="s">
        <v>920</v>
      </c>
      <c r="AM48" t="s">
        <v>509</v>
      </c>
      <c r="AN48" t="s">
        <v>921</v>
      </c>
      <c r="AO48" t="s">
        <v>935</v>
      </c>
      <c r="AP48" t="s">
        <v>975</v>
      </c>
      <c r="AQ48" t="s">
        <v>74</v>
      </c>
      <c r="AR48" t="s">
        <v>976</v>
      </c>
      <c r="AS48" t="s">
        <v>936</v>
      </c>
      <c r="AT48" t="s">
        <v>759</v>
      </c>
      <c r="AU48">
        <v>2000</v>
      </c>
      <c r="AV48">
        <v>32</v>
      </c>
      <c r="AW48">
        <v>3</v>
      </c>
      <c r="AX48" t="s">
        <v>74</v>
      </c>
      <c r="AY48" t="s">
        <v>74</v>
      </c>
      <c r="AZ48" t="s">
        <v>74</v>
      </c>
      <c r="BA48" t="s">
        <v>74</v>
      </c>
      <c r="BB48">
        <v>241</v>
      </c>
      <c r="BC48">
        <v>255</v>
      </c>
      <c r="BD48" t="s">
        <v>74</v>
      </c>
      <c r="BE48" t="s">
        <v>74</v>
      </c>
      <c r="BF48" t="s">
        <v>74</v>
      </c>
      <c r="BG48" t="s">
        <v>74</v>
      </c>
      <c r="BH48" t="s">
        <v>74</v>
      </c>
      <c r="BI48">
        <v>15</v>
      </c>
      <c r="BJ48" t="s">
        <v>937</v>
      </c>
      <c r="BK48" t="s">
        <v>98</v>
      </c>
      <c r="BL48" t="s">
        <v>937</v>
      </c>
      <c r="BM48" t="s">
        <v>989</v>
      </c>
      <c r="BN48" t="s">
        <v>74</v>
      </c>
      <c r="BO48" t="s">
        <v>74</v>
      </c>
      <c r="BP48" t="s">
        <v>74</v>
      </c>
      <c r="BQ48" t="s">
        <v>74</v>
      </c>
      <c r="BR48" t="s">
        <v>102</v>
      </c>
      <c r="BS48" t="s">
        <v>990</v>
      </c>
      <c r="BT48" t="str">
        <f>HYPERLINK("https%3A%2F%2Fwww.webofscience.com%2Fwos%2Fwoscc%2Ffull-record%2FWOS:000087745800002","View Full Record in Web of Science")</f>
        <v>View Full Record in Web of Science</v>
      </c>
    </row>
    <row r="49" spans="1:72" x14ac:dyDescent="0.25">
      <c r="A49" t="s">
        <v>72</v>
      </c>
      <c r="B49" t="s">
        <v>991</v>
      </c>
      <c r="C49" t="s">
        <v>74</v>
      </c>
      <c r="D49" t="s">
        <v>74</v>
      </c>
      <c r="E49" t="s">
        <v>74</v>
      </c>
      <c r="F49" t="s">
        <v>991</v>
      </c>
      <c r="G49" t="s">
        <v>74</v>
      </c>
      <c r="H49" t="s">
        <v>74</v>
      </c>
      <c r="I49" t="s">
        <v>992</v>
      </c>
      <c r="J49" t="s">
        <v>927</v>
      </c>
      <c r="K49" t="s">
        <v>74</v>
      </c>
      <c r="L49" t="s">
        <v>74</v>
      </c>
      <c r="M49" t="s">
        <v>562</v>
      </c>
      <c r="N49" t="s">
        <v>79</v>
      </c>
      <c r="O49" t="s">
        <v>74</v>
      </c>
      <c r="P49" t="s">
        <v>74</v>
      </c>
      <c r="Q49" t="s">
        <v>74</v>
      </c>
      <c r="R49" t="s">
        <v>74</v>
      </c>
      <c r="S49" t="s">
        <v>74</v>
      </c>
      <c r="T49" t="s">
        <v>74</v>
      </c>
      <c r="U49" t="s">
        <v>74</v>
      </c>
      <c r="V49" t="s">
        <v>993</v>
      </c>
      <c r="W49" t="s">
        <v>994</v>
      </c>
      <c r="X49" t="s">
        <v>289</v>
      </c>
      <c r="Y49" t="s">
        <v>995</v>
      </c>
      <c r="Z49" t="s">
        <v>996</v>
      </c>
      <c r="AA49" t="s">
        <v>74</v>
      </c>
      <c r="AB49" t="s">
        <v>74</v>
      </c>
      <c r="AC49" t="s">
        <v>74</v>
      </c>
      <c r="AD49" t="s">
        <v>74</v>
      </c>
      <c r="AE49" t="s">
        <v>74</v>
      </c>
      <c r="AF49" t="s">
        <v>74</v>
      </c>
      <c r="AG49">
        <v>6</v>
      </c>
      <c r="AH49">
        <v>0</v>
      </c>
      <c r="AI49">
        <v>0</v>
      </c>
      <c r="AJ49">
        <v>0</v>
      </c>
      <c r="AK49">
        <v>0</v>
      </c>
      <c r="AL49" t="s">
        <v>920</v>
      </c>
      <c r="AM49" t="s">
        <v>509</v>
      </c>
      <c r="AN49" t="s">
        <v>921</v>
      </c>
      <c r="AO49" t="s">
        <v>935</v>
      </c>
      <c r="AP49" t="s">
        <v>975</v>
      </c>
      <c r="AQ49" t="s">
        <v>74</v>
      </c>
      <c r="AR49" t="s">
        <v>976</v>
      </c>
      <c r="AS49" t="s">
        <v>936</v>
      </c>
      <c r="AT49" t="s">
        <v>74</v>
      </c>
      <c r="AU49">
        <v>1999</v>
      </c>
      <c r="AV49">
        <v>31</v>
      </c>
      <c r="AW49">
        <v>2</v>
      </c>
      <c r="AX49" t="s">
        <v>74</v>
      </c>
      <c r="AY49" t="s">
        <v>74</v>
      </c>
      <c r="AZ49" t="s">
        <v>74</v>
      </c>
      <c r="BA49" t="s">
        <v>74</v>
      </c>
      <c r="BB49">
        <v>199</v>
      </c>
      <c r="BC49">
        <v>210</v>
      </c>
      <c r="BD49" t="s">
        <v>74</v>
      </c>
      <c r="BE49" t="s">
        <v>74</v>
      </c>
      <c r="BF49" t="s">
        <v>74</v>
      </c>
      <c r="BG49" t="s">
        <v>74</v>
      </c>
      <c r="BH49" t="s">
        <v>74</v>
      </c>
      <c r="BI49">
        <v>12</v>
      </c>
      <c r="BJ49" t="s">
        <v>937</v>
      </c>
      <c r="BK49" t="s">
        <v>98</v>
      </c>
      <c r="BL49" t="s">
        <v>937</v>
      </c>
      <c r="BM49" t="s">
        <v>997</v>
      </c>
      <c r="BN49" t="s">
        <v>74</v>
      </c>
      <c r="BO49" t="s">
        <v>74</v>
      </c>
      <c r="BP49" t="s">
        <v>74</v>
      </c>
      <c r="BQ49" t="s">
        <v>74</v>
      </c>
      <c r="BR49" t="s">
        <v>102</v>
      </c>
      <c r="BS49" t="s">
        <v>998</v>
      </c>
      <c r="BT49" t="str">
        <f>HYPERLINK("https%3A%2F%2Fwww.webofscience.com%2Fwos%2Fwoscc%2Ffull-record%2FWOS:000080090800007","View Full Record in Web of Science")</f>
        <v>View Full Record in Web of Science</v>
      </c>
    </row>
    <row r="50" spans="1:72" x14ac:dyDescent="0.25">
      <c r="A50" t="s">
        <v>72</v>
      </c>
      <c r="B50" t="s">
        <v>999</v>
      </c>
      <c r="C50" t="s">
        <v>74</v>
      </c>
      <c r="D50" t="s">
        <v>74</v>
      </c>
      <c r="E50" t="s">
        <v>74</v>
      </c>
      <c r="F50" t="s">
        <v>999</v>
      </c>
      <c r="G50" t="s">
        <v>74</v>
      </c>
      <c r="H50" t="s">
        <v>74</v>
      </c>
      <c r="I50" t="s">
        <v>1000</v>
      </c>
      <c r="J50" t="s">
        <v>927</v>
      </c>
      <c r="K50" t="s">
        <v>74</v>
      </c>
      <c r="L50" t="s">
        <v>74</v>
      </c>
      <c r="M50" t="s">
        <v>78</v>
      </c>
      <c r="N50" t="s">
        <v>79</v>
      </c>
      <c r="O50" t="s">
        <v>74</v>
      </c>
      <c r="P50" t="s">
        <v>74</v>
      </c>
      <c r="Q50" t="s">
        <v>74</v>
      </c>
      <c r="R50" t="s">
        <v>74</v>
      </c>
      <c r="S50" t="s">
        <v>74</v>
      </c>
      <c r="T50" t="s">
        <v>74</v>
      </c>
      <c r="U50" t="s">
        <v>74</v>
      </c>
      <c r="V50" t="s">
        <v>1001</v>
      </c>
      <c r="W50" t="s">
        <v>987</v>
      </c>
      <c r="X50" t="s">
        <v>289</v>
      </c>
      <c r="Y50" t="s">
        <v>1002</v>
      </c>
      <c r="Z50" t="s">
        <v>1003</v>
      </c>
      <c r="AA50" t="s">
        <v>74</v>
      </c>
      <c r="AB50" t="s">
        <v>74</v>
      </c>
      <c r="AC50" t="s">
        <v>74</v>
      </c>
      <c r="AD50" t="s">
        <v>74</v>
      </c>
      <c r="AE50" t="s">
        <v>74</v>
      </c>
      <c r="AF50" t="s">
        <v>74</v>
      </c>
      <c r="AG50">
        <v>15</v>
      </c>
      <c r="AH50">
        <v>2</v>
      </c>
      <c r="AI50">
        <v>2</v>
      </c>
      <c r="AJ50">
        <v>0</v>
      </c>
      <c r="AK50">
        <v>1</v>
      </c>
      <c r="AL50" t="s">
        <v>973</v>
      </c>
      <c r="AM50" t="s">
        <v>509</v>
      </c>
      <c r="AN50" t="s">
        <v>974</v>
      </c>
      <c r="AO50" t="s">
        <v>935</v>
      </c>
      <c r="AP50" t="s">
        <v>975</v>
      </c>
      <c r="AQ50" t="s">
        <v>74</v>
      </c>
      <c r="AR50" t="s">
        <v>976</v>
      </c>
      <c r="AS50" t="s">
        <v>936</v>
      </c>
      <c r="AT50" t="s">
        <v>759</v>
      </c>
      <c r="AU50">
        <v>1998</v>
      </c>
      <c r="AV50">
        <v>30</v>
      </c>
      <c r="AW50">
        <v>3</v>
      </c>
      <c r="AX50" t="s">
        <v>74</v>
      </c>
      <c r="AY50" t="s">
        <v>74</v>
      </c>
      <c r="AZ50" t="s">
        <v>74</v>
      </c>
      <c r="BA50" t="s">
        <v>74</v>
      </c>
      <c r="BB50">
        <v>283</v>
      </c>
      <c r="BC50">
        <v>296</v>
      </c>
      <c r="BD50" t="s">
        <v>74</v>
      </c>
      <c r="BE50" t="s">
        <v>74</v>
      </c>
      <c r="BF50" t="s">
        <v>74</v>
      </c>
      <c r="BG50" t="s">
        <v>74</v>
      </c>
      <c r="BH50" t="s">
        <v>74</v>
      </c>
      <c r="BI50">
        <v>14</v>
      </c>
      <c r="BJ50" t="s">
        <v>937</v>
      </c>
      <c r="BK50" t="s">
        <v>98</v>
      </c>
      <c r="BL50" t="s">
        <v>937</v>
      </c>
      <c r="BM50" t="s">
        <v>1004</v>
      </c>
      <c r="BN50" t="s">
        <v>74</v>
      </c>
      <c r="BO50" t="s">
        <v>74</v>
      </c>
      <c r="BP50" t="s">
        <v>74</v>
      </c>
      <c r="BQ50" t="s">
        <v>74</v>
      </c>
      <c r="BR50" t="s">
        <v>102</v>
      </c>
      <c r="BS50" t="s">
        <v>1005</v>
      </c>
      <c r="BT50" t="str">
        <f>HYPERLINK("https%3A%2F%2Fwww.webofscience.com%2Fwos%2Fwoscc%2Ffull-record%2FWOS:000074623000003","View Full Record in Web of Science")</f>
        <v>View Full Record in Web of Science</v>
      </c>
    </row>
    <row r="51" spans="1:72" x14ac:dyDescent="0.25">
      <c r="A51" t="s">
        <v>72</v>
      </c>
      <c r="B51" t="s">
        <v>999</v>
      </c>
      <c r="C51" t="s">
        <v>74</v>
      </c>
      <c r="D51" t="s">
        <v>74</v>
      </c>
      <c r="E51" t="s">
        <v>74</v>
      </c>
      <c r="F51" t="s">
        <v>999</v>
      </c>
      <c r="G51" t="s">
        <v>74</v>
      </c>
      <c r="H51" t="s">
        <v>74</v>
      </c>
      <c r="I51" t="s">
        <v>1006</v>
      </c>
      <c r="J51" t="s">
        <v>927</v>
      </c>
      <c r="K51" t="s">
        <v>74</v>
      </c>
      <c r="L51" t="s">
        <v>74</v>
      </c>
      <c r="M51" t="s">
        <v>562</v>
      </c>
      <c r="N51" t="s">
        <v>79</v>
      </c>
      <c r="O51" t="s">
        <v>74</v>
      </c>
      <c r="P51" t="s">
        <v>74</v>
      </c>
      <c r="Q51" t="s">
        <v>74</v>
      </c>
      <c r="R51" t="s">
        <v>74</v>
      </c>
      <c r="S51" t="s">
        <v>74</v>
      </c>
      <c r="T51" t="s">
        <v>74</v>
      </c>
      <c r="U51" t="s">
        <v>74</v>
      </c>
      <c r="V51" t="s">
        <v>1007</v>
      </c>
      <c r="W51" t="s">
        <v>74</v>
      </c>
      <c r="X51" t="s">
        <v>74</v>
      </c>
      <c r="Y51" t="s">
        <v>1008</v>
      </c>
      <c r="Z51" t="s">
        <v>74</v>
      </c>
      <c r="AA51" t="s">
        <v>74</v>
      </c>
      <c r="AB51" t="s">
        <v>74</v>
      </c>
      <c r="AC51" t="s">
        <v>74</v>
      </c>
      <c r="AD51" t="s">
        <v>74</v>
      </c>
      <c r="AE51" t="s">
        <v>74</v>
      </c>
      <c r="AF51" t="s">
        <v>74</v>
      </c>
      <c r="AG51">
        <v>34</v>
      </c>
      <c r="AH51">
        <v>4</v>
      </c>
      <c r="AI51">
        <v>4</v>
      </c>
      <c r="AJ51">
        <v>1</v>
      </c>
      <c r="AK51">
        <v>11</v>
      </c>
      <c r="AL51" t="s">
        <v>973</v>
      </c>
      <c r="AM51" t="s">
        <v>509</v>
      </c>
      <c r="AN51" t="s">
        <v>974</v>
      </c>
      <c r="AO51" t="s">
        <v>935</v>
      </c>
      <c r="AP51" t="s">
        <v>975</v>
      </c>
      <c r="AQ51" t="s">
        <v>74</v>
      </c>
      <c r="AR51" t="s">
        <v>976</v>
      </c>
      <c r="AS51" t="s">
        <v>936</v>
      </c>
      <c r="AT51" t="s">
        <v>74</v>
      </c>
      <c r="AU51">
        <v>1997</v>
      </c>
      <c r="AV51">
        <v>29</v>
      </c>
      <c r="AW51">
        <v>1</v>
      </c>
      <c r="AX51" t="s">
        <v>74</v>
      </c>
      <c r="AY51" t="s">
        <v>74</v>
      </c>
      <c r="AZ51" t="s">
        <v>74</v>
      </c>
      <c r="BA51" t="s">
        <v>74</v>
      </c>
      <c r="BB51">
        <v>21</v>
      </c>
      <c r="BC51">
        <v>44</v>
      </c>
      <c r="BD51" t="s">
        <v>74</v>
      </c>
      <c r="BE51" t="s">
        <v>74</v>
      </c>
      <c r="BF51" t="s">
        <v>74</v>
      </c>
      <c r="BG51" t="s">
        <v>74</v>
      </c>
      <c r="BH51" t="s">
        <v>74</v>
      </c>
      <c r="BI51">
        <v>24</v>
      </c>
      <c r="BJ51" t="s">
        <v>937</v>
      </c>
      <c r="BK51" t="s">
        <v>98</v>
      </c>
      <c r="BL51" t="s">
        <v>937</v>
      </c>
      <c r="BM51" t="s">
        <v>1009</v>
      </c>
      <c r="BN51" t="s">
        <v>74</v>
      </c>
      <c r="BO51" t="s">
        <v>74</v>
      </c>
      <c r="BP51" t="s">
        <v>74</v>
      </c>
      <c r="BQ51" t="s">
        <v>74</v>
      </c>
      <c r="BR51" t="s">
        <v>102</v>
      </c>
      <c r="BS51" t="s">
        <v>1010</v>
      </c>
      <c r="BT51" t="str">
        <f>HYPERLINK("https%3A%2F%2Fwww.webofscience.com%2Fwos%2Fwoscc%2Ffull-record%2FWOS:A1997WJ89400002","View Full Record in Web of Science")</f>
        <v>View Full Record in Web of Science</v>
      </c>
    </row>
    <row r="52" spans="1:72" x14ac:dyDescent="0.25">
      <c r="A52" t="s">
        <v>72</v>
      </c>
      <c r="B52" t="s">
        <v>1011</v>
      </c>
      <c r="C52" t="s">
        <v>74</v>
      </c>
      <c r="D52" t="s">
        <v>74</v>
      </c>
      <c r="E52" t="s">
        <v>74</v>
      </c>
      <c r="F52" t="s">
        <v>1011</v>
      </c>
      <c r="G52" t="s">
        <v>74</v>
      </c>
      <c r="H52" t="s">
        <v>74</v>
      </c>
      <c r="I52" t="s">
        <v>1012</v>
      </c>
      <c r="J52" t="s">
        <v>927</v>
      </c>
      <c r="K52" t="s">
        <v>74</v>
      </c>
      <c r="L52" t="s">
        <v>74</v>
      </c>
      <c r="M52" t="s">
        <v>562</v>
      </c>
      <c r="N52" t="s">
        <v>79</v>
      </c>
      <c r="O52" t="s">
        <v>74</v>
      </c>
      <c r="P52" t="s">
        <v>74</v>
      </c>
      <c r="Q52" t="s">
        <v>74</v>
      </c>
      <c r="R52" t="s">
        <v>74</v>
      </c>
      <c r="S52" t="s">
        <v>74</v>
      </c>
      <c r="T52" t="s">
        <v>1013</v>
      </c>
      <c r="U52" t="s">
        <v>74</v>
      </c>
      <c r="V52" t="s">
        <v>1014</v>
      </c>
      <c r="W52" t="s">
        <v>74</v>
      </c>
      <c r="X52" t="s">
        <v>74</v>
      </c>
      <c r="Y52" t="s">
        <v>1015</v>
      </c>
      <c r="Z52" t="s">
        <v>74</v>
      </c>
      <c r="AA52" t="s">
        <v>74</v>
      </c>
      <c r="AB52" t="s">
        <v>74</v>
      </c>
      <c r="AC52" t="s">
        <v>74</v>
      </c>
      <c r="AD52" t="s">
        <v>74</v>
      </c>
      <c r="AE52" t="s">
        <v>74</v>
      </c>
      <c r="AF52" t="s">
        <v>74</v>
      </c>
      <c r="AG52">
        <v>4</v>
      </c>
      <c r="AH52">
        <v>2</v>
      </c>
      <c r="AI52">
        <v>2</v>
      </c>
      <c r="AJ52">
        <v>1</v>
      </c>
      <c r="AK52">
        <v>14</v>
      </c>
      <c r="AL52" t="s">
        <v>920</v>
      </c>
      <c r="AM52" t="s">
        <v>509</v>
      </c>
      <c r="AN52" t="s">
        <v>921</v>
      </c>
      <c r="AO52" t="s">
        <v>935</v>
      </c>
      <c r="AP52" t="s">
        <v>74</v>
      </c>
      <c r="AQ52" t="s">
        <v>74</v>
      </c>
      <c r="AR52" t="s">
        <v>927</v>
      </c>
      <c r="AS52" t="s">
        <v>936</v>
      </c>
      <c r="AT52" t="s">
        <v>74</v>
      </c>
      <c r="AU52">
        <v>1994</v>
      </c>
      <c r="AV52">
        <v>26</v>
      </c>
      <c r="AW52" t="s">
        <v>1016</v>
      </c>
      <c r="AX52" t="s">
        <v>74</v>
      </c>
      <c r="AY52" t="s">
        <v>74</v>
      </c>
      <c r="AZ52" t="s">
        <v>74</v>
      </c>
      <c r="BA52" t="s">
        <v>74</v>
      </c>
      <c r="BB52">
        <v>479</v>
      </c>
      <c r="BC52" t="s">
        <v>1017</v>
      </c>
      <c r="BD52" t="s">
        <v>74</v>
      </c>
      <c r="BE52" t="s">
        <v>74</v>
      </c>
      <c r="BF52" t="s">
        <v>74</v>
      </c>
      <c r="BG52" t="s">
        <v>74</v>
      </c>
      <c r="BH52" t="s">
        <v>74</v>
      </c>
      <c r="BI52">
        <v>0</v>
      </c>
      <c r="BJ52" t="s">
        <v>937</v>
      </c>
      <c r="BK52" t="s">
        <v>98</v>
      </c>
      <c r="BL52" t="s">
        <v>937</v>
      </c>
      <c r="BM52" t="s">
        <v>1018</v>
      </c>
      <c r="BN52" t="s">
        <v>74</v>
      </c>
      <c r="BO52" t="s">
        <v>74</v>
      </c>
      <c r="BP52" t="s">
        <v>74</v>
      </c>
      <c r="BQ52" t="s">
        <v>74</v>
      </c>
      <c r="BR52" t="s">
        <v>102</v>
      </c>
      <c r="BS52" t="s">
        <v>1019</v>
      </c>
      <c r="BT52" t="str">
        <f>HYPERLINK("https%3A%2F%2Fwww.webofscience.com%2Fwos%2Fwoscc%2Ffull-record%2FWOS:A1994QL31500008","View Full Record in Web of Science")</f>
        <v>View Full Record in Web of Science</v>
      </c>
    </row>
    <row r="53" spans="1:72" x14ac:dyDescent="0.25">
      <c r="A53" t="s">
        <v>72</v>
      </c>
      <c r="B53" t="s">
        <v>1020</v>
      </c>
      <c r="C53" t="s">
        <v>74</v>
      </c>
      <c r="D53" t="s">
        <v>74</v>
      </c>
      <c r="E53" t="s">
        <v>74</v>
      </c>
      <c r="F53" t="s">
        <v>1020</v>
      </c>
      <c r="G53" t="s">
        <v>74</v>
      </c>
      <c r="H53" t="s">
        <v>74</v>
      </c>
      <c r="I53" t="s">
        <v>1021</v>
      </c>
      <c r="J53" t="s">
        <v>927</v>
      </c>
      <c r="K53" t="s">
        <v>74</v>
      </c>
      <c r="L53" t="s">
        <v>74</v>
      </c>
      <c r="M53" t="s">
        <v>562</v>
      </c>
      <c r="N53" t="s">
        <v>79</v>
      </c>
      <c r="O53" t="s">
        <v>74</v>
      </c>
      <c r="P53" t="s">
        <v>74</v>
      </c>
      <c r="Q53" t="s">
        <v>74</v>
      </c>
      <c r="R53" t="s">
        <v>74</v>
      </c>
      <c r="S53" t="s">
        <v>74</v>
      </c>
      <c r="T53" t="s">
        <v>1022</v>
      </c>
      <c r="U53" t="s">
        <v>74</v>
      </c>
      <c r="V53" t="s">
        <v>1023</v>
      </c>
      <c r="W53" t="s">
        <v>74</v>
      </c>
      <c r="X53" t="s">
        <v>74</v>
      </c>
      <c r="Y53" t="s">
        <v>1024</v>
      </c>
      <c r="Z53" t="s">
        <v>74</v>
      </c>
      <c r="AA53" t="s">
        <v>74</v>
      </c>
      <c r="AB53" t="s">
        <v>74</v>
      </c>
      <c r="AC53" t="s">
        <v>74</v>
      </c>
      <c r="AD53" t="s">
        <v>74</v>
      </c>
      <c r="AE53" t="s">
        <v>74</v>
      </c>
      <c r="AF53" t="s">
        <v>74</v>
      </c>
      <c r="AG53">
        <v>22</v>
      </c>
      <c r="AH53">
        <v>1</v>
      </c>
      <c r="AI53">
        <v>1</v>
      </c>
      <c r="AJ53">
        <v>0</v>
      </c>
      <c r="AK53">
        <v>16</v>
      </c>
      <c r="AL53" t="s">
        <v>973</v>
      </c>
      <c r="AM53" t="s">
        <v>509</v>
      </c>
      <c r="AN53" t="s">
        <v>974</v>
      </c>
      <c r="AO53" t="s">
        <v>935</v>
      </c>
      <c r="AP53" t="s">
        <v>975</v>
      </c>
      <c r="AQ53" t="s">
        <v>74</v>
      </c>
      <c r="AR53" t="s">
        <v>976</v>
      </c>
      <c r="AS53" t="s">
        <v>936</v>
      </c>
      <c r="AT53" t="s">
        <v>74</v>
      </c>
      <c r="AU53">
        <v>1994</v>
      </c>
      <c r="AV53">
        <v>26</v>
      </c>
      <c r="AW53">
        <v>4</v>
      </c>
      <c r="AX53" t="s">
        <v>74</v>
      </c>
      <c r="AY53" t="s">
        <v>74</v>
      </c>
      <c r="AZ53" t="s">
        <v>74</v>
      </c>
      <c r="BA53" t="s">
        <v>74</v>
      </c>
      <c r="BB53">
        <v>361</v>
      </c>
      <c r="BC53" t="s">
        <v>1017</v>
      </c>
      <c r="BD53" t="s">
        <v>74</v>
      </c>
      <c r="BE53" t="s">
        <v>74</v>
      </c>
      <c r="BF53" t="s">
        <v>74</v>
      </c>
      <c r="BG53" t="s">
        <v>74</v>
      </c>
      <c r="BH53" t="s">
        <v>74</v>
      </c>
      <c r="BI53">
        <v>0</v>
      </c>
      <c r="BJ53" t="s">
        <v>937</v>
      </c>
      <c r="BK53" t="s">
        <v>98</v>
      </c>
      <c r="BL53" t="s">
        <v>937</v>
      </c>
      <c r="BM53" t="s">
        <v>1025</v>
      </c>
      <c r="BN53" t="s">
        <v>74</v>
      </c>
      <c r="BO53" t="s">
        <v>74</v>
      </c>
      <c r="BP53" t="s">
        <v>74</v>
      </c>
      <c r="BQ53" t="s">
        <v>74</v>
      </c>
      <c r="BR53" t="s">
        <v>102</v>
      </c>
      <c r="BS53" t="s">
        <v>1026</v>
      </c>
      <c r="BT53" t="str">
        <f>HYPERLINK("https%3A%2F%2Fwww.webofscience.com%2Fwos%2Fwoscc%2Ffull-record%2FWOS:A1994QG72500005","View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2023-10-25T14:54:19Z</dcterms:created>
  <dcterms:modified xsi:type="dcterms:W3CDTF">2023-10-25T14:54:19Z</dcterms:modified>
</cp:coreProperties>
</file>